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21555" windowHeight="5955"/>
  </bookViews>
  <sheets>
    <sheet name="Brandstofkosten P-auto 2018" sheetId="1" r:id="rId1"/>
    <sheet name="Totale Brandstof en kilometers" sheetId="7" r:id="rId2"/>
    <sheet name="CBS Brandstofkosten" sheetId="4" r:id="rId3"/>
    <sheet name="Verdeling wegtypen obv 2017" sheetId="5" r:id="rId4"/>
    <sheet name="Verdeling wegtype 2011" sheetId="2" r:id="rId5"/>
    <sheet name="Brandstofverbruik 2015" sheetId="6" r:id="rId6"/>
  </sheets>
  <definedNames>
    <definedName name="_xlnm.Print_Area" localSheetId="0">'Brandstofkosten P-auto 2018'!$B$1:$I$38</definedName>
  </definedNames>
  <calcPr calcId="145621"/>
</workbook>
</file>

<file path=xl/calcChain.xml><?xml version="1.0" encoding="utf-8"?>
<calcChain xmlns="http://schemas.openxmlformats.org/spreadsheetml/2006/main">
  <c r="C5" i="5" l="1"/>
  <c r="C16" i="1" l="1"/>
  <c r="D16" i="1"/>
  <c r="E16" i="1"/>
  <c r="F16" i="1"/>
  <c r="G16" i="1"/>
  <c r="C17" i="1"/>
  <c r="D17" i="1"/>
  <c r="E17" i="1"/>
  <c r="F17" i="1"/>
  <c r="G17" i="1"/>
  <c r="D18" i="1"/>
  <c r="F18" i="1"/>
  <c r="C19" i="1"/>
  <c r="D19" i="1"/>
  <c r="E19" i="1"/>
  <c r="F19" i="1"/>
  <c r="G19" i="1"/>
  <c r="F20" i="1"/>
  <c r="B17" i="1"/>
  <c r="B18" i="1"/>
  <c r="B19" i="1"/>
  <c r="B20" i="1"/>
  <c r="B16" i="1"/>
  <c r="O18" i="7" l="1"/>
  <c r="O19" i="7"/>
  <c r="O17" i="7"/>
  <c r="T19" i="7"/>
  <c r="T17" i="7"/>
  <c r="S20" i="7"/>
  <c r="S18" i="7"/>
  <c r="S19" i="7"/>
  <c r="S17" i="7"/>
  <c r="R19" i="7"/>
  <c r="R17" i="7"/>
  <c r="Q18" i="7"/>
  <c r="Q19" i="7"/>
  <c r="Q17" i="7"/>
  <c r="P19" i="7"/>
  <c r="P17" i="7"/>
  <c r="I7" i="7"/>
  <c r="J4" i="7"/>
  <c r="C5" i="7" s="1"/>
  <c r="K4" i="7"/>
  <c r="D5" i="7" s="1"/>
  <c r="L4" i="7"/>
  <c r="E5" i="7" s="1"/>
  <c r="M4" i="7"/>
  <c r="F5" i="7" s="1"/>
  <c r="P18" i="7" s="1"/>
  <c r="I4" i="7"/>
  <c r="B5" i="7" s="1"/>
  <c r="B26" i="7"/>
  <c r="D26" i="7" s="1"/>
  <c r="K7" i="7" s="1"/>
  <c r="D6" i="7" s="1"/>
  <c r="D17" i="7" s="1"/>
  <c r="D15" i="7"/>
  <c r="E15" i="7"/>
  <c r="C15" i="7"/>
  <c r="F15" i="7"/>
  <c r="G11" i="1"/>
  <c r="B6" i="7"/>
  <c r="B30" i="7" s="1"/>
  <c r="D10" i="7"/>
  <c r="E10" i="7"/>
  <c r="F10" i="7"/>
  <c r="D11" i="7"/>
  <c r="E11" i="7"/>
  <c r="F11" i="7"/>
  <c r="D12" i="7"/>
  <c r="E12" i="7"/>
  <c r="F12" i="7"/>
  <c r="C10" i="7"/>
  <c r="C11" i="7"/>
  <c r="C12" i="7"/>
  <c r="B11" i="7"/>
  <c r="B12" i="7"/>
  <c r="B10" i="7"/>
  <c r="B15" i="7"/>
  <c r="C33" i="7"/>
  <c r="D33" i="7"/>
  <c r="E33" i="7"/>
  <c r="F33" i="7"/>
  <c r="B33" i="7"/>
  <c r="C28" i="7"/>
  <c r="D28" i="7"/>
  <c r="E28" i="7"/>
  <c r="F28" i="7"/>
  <c r="B28" i="7"/>
  <c r="F23" i="7"/>
  <c r="C25" i="7"/>
  <c r="D25" i="7"/>
  <c r="E25" i="7"/>
  <c r="B25" i="7"/>
  <c r="C18" i="1" l="1"/>
  <c r="P20" i="7"/>
  <c r="C20" i="1" s="1"/>
  <c r="R18" i="7"/>
  <c r="E18" i="1" s="1"/>
  <c r="R20" i="7"/>
  <c r="C26" i="7"/>
  <c r="J7" i="7" s="1"/>
  <c r="C6" i="7" s="1"/>
  <c r="F26" i="7"/>
  <c r="M7" i="7" s="1"/>
  <c r="F6" i="7" s="1"/>
  <c r="F17" i="7" s="1"/>
  <c r="B34" i="7"/>
  <c r="B29" i="7"/>
  <c r="F16" i="7"/>
  <c r="F29" i="7"/>
  <c r="E16" i="7"/>
  <c r="E34" i="7"/>
  <c r="E29" i="7"/>
  <c r="D34" i="7"/>
  <c r="D29" i="7"/>
  <c r="D16" i="7"/>
  <c r="D18" i="7" s="1"/>
  <c r="D38" i="7" s="1"/>
  <c r="C16" i="7"/>
  <c r="C29" i="7"/>
  <c r="B16" i="7"/>
  <c r="C34" i="7"/>
  <c r="E26" i="7"/>
  <c r="L7" i="7" s="1"/>
  <c r="E6" i="7" s="1"/>
  <c r="E17" i="7" s="1"/>
  <c r="C17" i="7"/>
  <c r="C30" i="7"/>
  <c r="F30" i="7"/>
  <c r="F34" i="7"/>
  <c r="B35" i="7"/>
  <c r="E35" i="7"/>
  <c r="C35" i="7"/>
  <c r="B17" i="7"/>
  <c r="D30" i="7"/>
  <c r="D35" i="7"/>
  <c r="F35" i="7"/>
  <c r="F26" i="1"/>
  <c r="F27" i="1"/>
  <c r="F25" i="1"/>
  <c r="T18" i="7" l="1"/>
  <c r="G18" i="1" s="1"/>
  <c r="E20" i="1"/>
  <c r="T20" i="7"/>
  <c r="G20" i="1" s="1"/>
  <c r="Q20" i="7"/>
  <c r="D20" i="1" s="1"/>
  <c r="F18" i="7"/>
  <c r="F38" i="7" s="1"/>
  <c r="E30" i="7"/>
  <c r="E18" i="7"/>
  <c r="E38" i="7" s="1"/>
  <c r="B18" i="7"/>
  <c r="B38" i="7" s="1"/>
  <c r="C13" i="5"/>
  <c r="C14" i="5"/>
  <c r="C15" i="5"/>
  <c r="C16" i="5"/>
  <c r="E10" i="1" l="1"/>
  <c r="E8" i="1"/>
  <c r="E9" i="1"/>
  <c r="X4" i="4"/>
  <c r="S4" i="4"/>
  <c r="N4" i="4"/>
  <c r="X6" i="4"/>
  <c r="S6" i="4"/>
  <c r="N6" i="4"/>
  <c r="X5" i="4"/>
  <c r="S5" i="4"/>
  <c r="N5" i="4"/>
  <c r="C18" i="7" l="1"/>
  <c r="C38" i="7" s="1"/>
  <c r="C28" i="2"/>
  <c r="C29" i="2"/>
  <c r="C30" i="2"/>
  <c r="C27" i="2"/>
  <c r="B25" i="1"/>
  <c r="B26" i="1"/>
  <c r="B27" i="1"/>
  <c r="B24" i="1"/>
  <c r="D8" i="1" l="1"/>
  <c r="F8" i="1" s="1"/>
  <c r="D9" i="1"/>
  <c r="F9" i="1" s="1"/>
  <c r="D10" i="1"/>
  <c r="F10" i="1" s="1"/>
  <c r="H10" i="1" s="1"/>
  <c r="H8" i="1" l="1"/>
  <c r="F11" i="1"/>
  <c r="H9" i="1"/>
  <c r="H11" i="1" l="1"/>
  <c r="C8" i="5"/>
  <c r="C6" i="5"/>
  <c r="C7" i="5"/>
  <c r="H12" i="1"/>
  <c r="E7" i="5" l="1"/>
  <c r="E6" i="5"/>
  <c r="E8" i="5"/>
  <c r="C7" i="2"/>
  <c r="C8" i="2"/>
  <c r="C9" i="2"/>
  <c r="E5" i="5" l="1"/>
  <c r="F5" i="5" s="1"/>
  <c r="C29" i="1"/>
  <c r="C30" i="1"/>
  <c r="F9" i="2"/>
  <c r="G9" i="2" s="1"/>
  <c r="G27" i="2"/>
  <c r="F8" i="2"/>
  <c r="C28" i="1"/>
  <c r="G7" i="5" l="1"/>
  <c r="G6" i="5"/>
  <c r="G8" i="5"/>
  <c r="G8" i="2"/>
  <c r="G10" i="2" s="1"/>
  <c r="F10" i="2"/>
  <c r="F7" i="2"/>
  <c r="H8" i="5" l="1"/>
  <c r="D27" i="1"/>
  <c r="H6" i="5"/>
  <c r="D25" i="1"/>
  <c r="D26" i="1"/>
  <c r="H7" i="5"/>
  <c r="G5" i="5" l="1"/>
  <c r="D24" i="1" s="1"/>
  <c r="D28" i="1"/>
  <c r="D30" i="1"/>
  <c r="D29" i="1"/>
</calcChain>
</file>

<file path=xl/sharedStrings.xml><?xml version="1.0" encoding="utf-8"?>
<sst xmlns="http://schemas.openxmlformats.org/spreadsheetml/2006/main" count="154" uniqueCount="112">
  <si>
    <t>benzine</t>
  </si>
  <si>
    <t>diesel</t>
  </si>
  <si>
    <t>LPG</t>
  </si>
  <si>
    <t>km/liter</t>
  </si>
  <si>
    <t>liter/km</t>
  </si>
  <si>
    <t>totaal</t>
  </si>
  <si>
    <t>€/kilometer</t>
  </si>
  <si>
    <t>Pompprijzen: CBS Statline (http://statline.cbs.nl/Statweb/publication/?DM=SLNL&amp;PA=81567NED&amp;D1=0&amp;D2=a&amp;D3=64,116&amp;VW=T)</t>
  </si>
  <si>
    <t>pbl-2014-methods-for-calculating-the-emissions-of-transport-in-the-netherlands</t>
  </si>
  <si>
    <t>Bron</t>
  </si>
  <si>
    <t>Set of tables of the methods report for calculating the emissions of transport in the Netherlands, version 2014</t>
  </si>
  <si>
    <t>Bron: STREAM Personenvervoer 2014, Delft, Maart 2015</t>
  </si>
  <si>
    <t>Gemiddelde Brandstoffen</t>
  </si>
  <si>
    <t xml:space="preserve">Gemiddeld </t>
  </si>
  <si>
    <t>Stad</t>
  </si>
  <si>
    <t>Autosnelwegen</t>
  </si>
  <si>
    <t>Autokosten 2014</t>
  </si>
  <si>
    <t>Berekening verhouding gemiddeld brandstof gebruik tussen HWN en OWN (NRM2014)</t>
  </si>
  <si>
    <t>Verschillen verbruik per wegtype baseren op CO2 equivalenten.</t>
  </si>
  <si>
    <t>zie tabel</t>
  </si>
  <si>
    <t>gewichten verkeers prestatie</t>
  </si>
  <si>
    <t>OWN</t>
  </si>
  <si>
    <t>HWN</t>
  </si>
  <si>
    <t>factor</t>
  </si>
  <si>
    <t>check</t>
  </si>
  <si>
    <t>Buitenwegen</t>
  </si>
  <si>
    <t>groeperen</t>
  </si>
  <si>
    <t>Alternatief 1 Stedelijk en Buitenwegen samengenomen</t>
  </si>
  <si>
    <t>Brandstofconsumentenprijzen per liter (incl BTW)</t>
  </si>
  <si>
    <t>Excl BTW</t>
  </si>
  <si>
    <t>Incl BTW</t>
  </si>
  <si>
    <t>EXCL BTW</t>
  </si>
  <si>
    <t>Autobrandstoffen</t>
  </si>
  <si>
    <t>Benzine Euro95</t>
  </si>
  <si>
    <t>Diesel</t>
  </si>
  <si>
    <t>http://statline.cbs.nl/Statweb/publication/?DM=SLNL&amp;PA=80346ned&amp;D1=0-2&amp;D2=a&amp;VW=T</t>
  </si>
  <si>
    <t>BTW ook over accijns !!!</t>
  </si>
  <si>
    <t>http://www.hr-kiosk.nl/hoofdstuk/vervoer/reiskosten/belasting-op-autobrandstof-accijns-en-btw</t>
  </si>
  <si>
    <t>Pompprijzen motorbrandstoffen; locatie tankstation, brandstofsoort</t>
  </si>
  <si>
    <t>Onderwerp</t>
  </si>
  <si>
    <t>Gemiddelde pompprijs</t>
  </si>
  <si>
    <t>Motorbrandstof</t>
  </si>
  <si>
    <t>Perioden</t>
  </si>
  <si>
    <t>euro/liter</t>
  </si>
  <si>
    <t>Bron: Travelcard Nederland BV, CBS</t>
  </si>
  <si>
    <t>INCL BTW</t>
  </si>
  <si>
    <t>Weging</t>
  </si>
  <si>
    <t>km NL</t>
  </si>
  <si>
    <t>CBS</t>
  </si>
  <si>
    <t>Rijkswaterstaat, Afdeling Modellen en applicaties, team verkeersmodellen, Rijswijk Maart 2019</t>
  </si>
  <si>
    <t>steunpunt-verkeersprognoses@rws.nl</t>
  </si>
  <si>
    <t>Brandstofkosten personenauto's 2018</t>
  </si>
  <si>
    <t>€/liter 2018</t>
  </si>
  <si>
    <t>Dit zijn de CO2-waarden (g/km) voor 2017 uit de ER voor personenauto’s:</t>
  </si>
  <si>
    <t>Snelweg</t>
  </si>
  <si>
    <t>Gemiddeld</t>
  </si>
  <si>
    <t>Die getallen kan je hier vinden:</t>
  </si>
  <si>
    <t>https://statline.cbs.nl/Statweb/publication/?DM=SLNL&amp;PA=7063&amp;D1=56-59&amp;D2=1&amp;D3=22-29&amp;VW=T</t>
  </si>
  <si>
    <t>Bron: TNO Emissifactoren naar wegtypen CBS 2017 versie juni 2019 voorlopige waarden</t>
  </si>
  <si>
    <t>factor ASW/Buitenwegen</t>
  </si>
  <si>
    <t>factor Stad/ASW</t>
  </si>
  <si>
    <t>factor Stad/Buitenwegen</t>
  </si>
  <si>
    <t>Informatie:</t>
  </si>
  <si>
    <t>Nieuw Gemiddeld komt hoger uit</t>
  </si>
  <si>
    <t>Schalingsfactor</t>
  </si>
  <si>
    <t>Autokosten 2018</t>
  </si>
  <si>
    <t xml:space="preserve">weging obv verkeers prestatie </t>
  </si>
  <si>
    <t>Weging naar wegtypen zie tabblad Verdeling wegtypen obv 2017</t>
  </si>
  <si>
    <t>Buitenweg*</t>
  </si>
  <si>
    <t>Overige wegen bubeko</t>
  </si>
  <si>
    <t>Stad bibeko</t>
  </si>
  <si>
    <t>(*deze cat. is niet representatief voor Overige wegen NRM)</t>
  </si>
  <si>
    <t>Tarieven voor Qblok bj 2018</t>
  </si>
  <si>
    <t>Specifiek verbruik per brandstogtype: EmissieRegistratie PBL</t>
  </si>
  <si>
    <t>Status: definitief</t>
  </si>
  <si>
    <t>TNO-rapport</t>
  </si>
  <si>
    <t>TNO 2013 R10040</t>
  </si>
  <si>
    <t>rekenmethode 1 en 2 – 2012 update</t>
  </si>
  <si>
    <t>http://publications.tno.nl/publication/105267/5FhG48/TNO-2013-R10040.pdf</t>
  </si>
  <si>
    <t>VERSIT+ Emissiefactoren voor Standaardrekenmethode 1 en 2 – 2012 update</t>
  </si>
  <si>
    <t>Benzine</t>
  </si>
  <si>
    <t>Liters x MLN</t>
  </si>
  <si>
    <t>Kilometers x MLN</t>
  </si>
  <si>
    <t>Totaal</t>
  </si>
  <si>
    <t>Km/lit</t>
  </si>
  <si>
    <t>Lit/km</t>
  </si>
  <si>
    <t>Euro's /Km</t>
  </si>
  <si>
    <t>Gewogen</t>
  </si>
  <si>
    <t>aandeel P auto</t>
  </si>
  <si>
    <t>Diesel alle vtg</t>
  </si>
  <si>
    <t>Pomprijs gemiddeldgewogen incl BTW</t>
  </si>
  <si>
    <t>Personenauto's</t>
  </si>
  <si>
    <t>Methode 2 op basis van totale brandstof consumptie en totale verkeersprestatie</t>
  </si>
  <si>
    <t>Euro's totaal x MLN</t>
  </si>
  <si>
    <t>CBS zie tabblad Totaal Brandstof…</t>
  </si>
  <si>
    <t>Correctie zodanig dat gemiddeld gebruik in lieters per kilomet per brandstof soort overeenkomt met bron PBL 2014</t>
  </si>
  <si>
    <t>Diesel (personenauto's)</t>
  </si>
  <si>
    <t>Benzine (incl grenstanken)</t>
  </si>
  <si>
    <t>kosten</t>
  </si>
  <si>
    <t>CO2/km</t>
  </si>
  <si>
    <t>Liters x mln</t>
  </si>
  <si>
    <t>Prijs/liter</t>
  </si>
  <si>
    <t>Totaal kosten x mln</t>
  </si>
  <si>
    <t>Km-ers x mln</t>
  </si>
  <si>
    <t>kosten per Km</t>
  </si>
  <si>
    <t>Brandstof</t>
  </si>
  <si>
    <t xml:space="preserve">steunpunt-verkeersprognoses@rws.nl </t>
  </si>
  <si>
    <t>Differentiatie kilometerkosten naar wegtypen</t>
  </si>
  <si>
    <t>Wegingsfactor</t>
  </si>
  <si>
    <t>Versie 20 juli 2019</t>
  </si>
  <si>
    <t>PBL september 2015 Geilenkirchen</t>
  </si>
  <si>
    <t>Methode 1 Op basis van gemiddeld gebruik per km per brandstoftype (PBL2015)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</si>
</sst>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00"/>
    <numFmt numFmtId="165" formatCode="0.0000"/>
    <numFmt numFmtId="166" formatCode="&quot; &quot;#,##0.00&quot; &quot;;&quot; &quot;#,##0.00&quot;-&quot;;&quot; -&quot;00&quot; &quot;;&quot; &quot;@&quot; &quot;"/>
    <numFmt numFmtId="167" formatCode="&quot; &quot;[$€]&quot; &quot;#,##0.00&quot; &quot;;&quot; &quot;[$€]&quot; &quot;#,##0.00&quot;-&quot;;&quot; &quot;[$€]&quot; -&quot;00&quot; &quot;;&quot; &quot;@&quot; &quot;"/>
    <numFmt numFmtId="168" formatCode="_ &quot;€&quot;\ * #,##0.000_ ;_ &quot;€&quot;\ * \-#,##0.000_ ;_ &quot;€&quot;\ * &quot;-&quot;??_ ;_ @_ "/>
    <numFmt numFmtId="169" formatCode="_ [$€-413]\ * #,##0.00_ ;_ [$€-413]\ * \-#,##0.00_ ;_ [$€-413]\ * &quot;-&quot;??_ ;_ @_ "/>
    <numFmt numFmtId="170" formatCode="0.00000"/>
    <numFmt numFmtId="171" formatCode="_ &quot;€&quot;\ * #,##0.0000_ ;_ &quot;€&quot;\ * \-#,##0.0000_ ;_ &quot;€&quot;\ * &quot;-&quot;??_ ;_ @_ "/>
    <numFmt numFmtId="172" formatCode="0.000000"/>
    <numFmt numFmtId="173" formatCode="0.0%"/>
    <numFmt numFmtId="174" formatCode="_ &quot;€&quot;\ * #,##0_ ;_ &quot;€&quot;\ * \-#,##0_ ;_ &quot;€&quot;\ * &quot;-&quot;??_ ;_ @_ "/>
    <numFmt numFmtId="175" formatCode="_ &quot;€&quot;\ * #,##0.00000_ ;_ &quot;€&quot;\ * \-#,##0.00000_ ;_ &quot;€&quot;\ * &quot;-&quot;????_ ;_ @_ "/>
    <numFmt numFmtId="176" formatCode="_ * #,##0_ ;_ * \-#,##0_ ;_ * &quot;-&quot;??_ ;_ @_ "/>
    <numFmt numFmtId="177" formatCode="_ &quot;€&quot;\ * #,##0.00_ ;_ &quot;€&quot;\ * \-#,##0.00_ ;_ &quot;€&quot;\ * &quot;-&quot;????_ ;_ @_ "/>
    <numFmt numFmtId="178" formatCode="_ &quot;€&quot;\ * #,##0.0_ ;_ &quot;€&quot;\ * \-#,##0.0_ ;_ &quot;€&quot;\ * &quot;-&quot;??_ ;_ @_ "/>
  </numFmts>
  <fonts count="28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 tint="-0.249977111117893"/>
      <name val="Calibri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sz val="9"/>
      <color theme="4" tint="-0.249977111117893"/>
      <name val="Verdana"/>
      <family val="2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ont="0" applyBorder="0" applyProtection="0"/>
    <xf numFmtId="0" fontId="9" fillId="0" borderId="0" applyNumberFormat="0" applyBorder="0" applyProtection="0"/>
    <xf numFmtId="0" fontId="4" fillId="0" borderId="0"/>
    <xf numFmtId="44" fontId="1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9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0" fillId="0" borderId="0" xfId="0" applyFont="1"/>
    <xf numFmtId="0" fontId="5" fillId="0" borderId="0" xfId="0" applyFont="1"/>
    <xf numFmtId="0" fontId="7" fillId="0" borderId="0" xfId="0" applyFont="1" applyAlignment="1">
      <alignment horizontal="left" vertical="center"/>
    </xf>
    <xf numFmtId="3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/>
    <xf numFmtId="0" fontId="10" fillId="0" borderId="0" xfId="0" applyFont="1" applyAlignment="1">
      <alignment horizontal="right"/>
    </xf>
    <xf numFmtId="2" fontId="0" fillId="2" borderId="0" xfId="0" applyNumberFormat="1" applyFill="1"/>
    <xf numFmtId="165" fontId="10" fillId="0" borderId="0" xfId="0" applyNumberFormat="1" applyFont="1" applyAlignment="1">
      <alignment horizontal="right"/>
    </xf>
    <xf numFmtId="164" fontId="0" fillId="3" borderId="0" xfId="0" applyNumberFormat="1" applyFill="1"/>
    <xf numFmtId="164" fontId="0" fillId="4" borderId="0" xfId="0" applyNumberFormat="1" applyFill="1"/>
    <xf numFmtId="0" fontId="11" fillId="4" borderId="0" xfId="0" applyFont="1" applyFill="1"/>
    <xf numFmtId="0" fontId="13" fillId="0" borderId="0" xfId="0" applyFont="1"/>
    <xf numFmtId="0" fontId="14" fillId="0" borderId="0" xfId="10" applyFont="1"/>
    <xf numFmtId="0" fontId="15" fillId="0" borderId="0" xfId="10" applyFont="1"/>
    <xf numFmtId="169" fontId="15" fillId="0" borderId="0" xfId="10" applyNumberFormat="1" applyFont="1"/>
    <xf numFmtId="164" fontId="0" fillId="0" borderId="0" xfId="0" applyNumberFormat="1"/>
    <xf numFmtId="164" fontId="5" fillId="0" borderId="0" xfId="0" applyNumberFormat="1" applyFont="1"/>
    <xf numFmtId="0" fontId="16" fillId="0" borderId="0" xfId="10" applyFont="1"/>
    <xf numFmtId="0" fontId="15" fillId="0" borderId="0" xfId="10" applyFont="1" applyFill="1" applyBorder="1"/>
    <xf numFmtId="0" fontId="15" fillId="0" borderId="0" xfId="10" applyFont="1" applyBorder="1"/>
    <xf numFmtId="169" fontId="15" fillId="0" borderId="0" xfId="10" applyNumberFormat="1" applyFont="1" applyFill="1" applyBorder="1"/>
    <xf numFmtId="169" fontId="15" fillId="0" borderId="0" xfId="10" applyNumberFormat="1" applyFont="1" applyBorder="1"/>
    <xf numFmtId="44" fontId="15" fillId="0" borderId="0" xfId="9" applyFont="1" applyBorder="1"/>
    <xf numFmtId="169" fontId="15" fillId="2" borderId="0" xfId="10" applyNumberFormat="1" applyFont="1" applyFill="1" applyBorder="1"/>
    <xf numFmtId="0" fontId="15" fillId="2" borderId="0" xfId="10" applyFont="1" applyFill="1" applyBorder="1"/>
    <xf numFmtId="0" fontId="15" fillId="0" borderId="1" xfId="10" applyFont="1" applyBorder="1"/>
    <xf numFmtId="0" fontId="14" fillId="0" borderId="2" xfId="10" applyFont="1" applyBorder="1"/>
    <xf numFmtId="164" fontId="5" fillId="0" borderId="2" xfId="0" applyNumberFormat="1" applyFont="1" applyBorder="1"/>
    <xf numFmtId="0" fontId="15" fillId="0" borderId="3" xfId="10" applyFont="1" applyBorder="1"/>
    <xf numFmtId="44" fontId="0" fillId="0" borderId="0" xfId="9" applyFont="1"/>
    <xf numFmtId="44" fontId="0" fillId="0" borderId="0" xfId="0" applyNumberFormat="1" applyFo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 vertical="center"/>
    </xf>
    <xf numFmtId="0" fontId="20" fillId="0" borderId="0" xfId="0" applyFont="1"/>
    <xf numFmtId="165" fontId="20" fillId="0" borderId="0" xfId="0" applyNumberFormat="1" applyFont="1"/>
    <xf numFmtId="164" fontId="20" fillId="0" borderId="0" xfId="0" applyNumberFormat="1" applyFont="1"/>
    <xf numFmtId="168" fontId="20" fillId="0" borderId="0" xfId="9" applyNumberFormat="1" applyFont="1"/>
    <xf numFmtId="165" fontId="5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170" fontId="0" fillId="0" borderId="0" xfId="0" applyNumberFormat="1" applyFont="1" applyAlignment="1">
      <alignment horizontal="right"/>
    </xf>
    <xf numFmtId="0" fontId="15" fillId="0" borderId="0" xfId="19" applyFont="1"/>
    <xf numFmtId="0" fontId="21" fillId="0" borderId="0" xfId="0" applyFont="1" applyAlignment="1">
      <alignment vertical="center"/>
    </xf>
    <xf numFmtId="0" fontId="6" fillId="0" borderId="0" xfId="1" applyAlignment="1">
      <alignment vertical="center"/>
    </xf>
    <xf numFmtId="0" fontId="21" fillId="0" borderId="0" xfId="0" applyFont="1" applyBorder="1" applyAlignment="1">
      <alignment vertical="center"/>
    </xf>
    <xf numFmtId="0" fontId="0" fillId="0" borderId="0" xfId="0" applyBorder="1"/>
    <xf numFmtId="2" fontId="0" fillId="0" borderId="0" xfId="0" applyNumberFormat="1" applyFill="1"/>
    <xf numFmtId="0" fontId="0" fillId="0" borderId="0" xfId="0" applyFill="1"/>
    <xf numFmtId="0" fontId="0" fillId="0" borderId="4" xfId="0" applyBorder="1"/>
    <xf numFmtId="165" fontId="0" fillId="0" borderId="4" xfId="0" applyNumberFormat="1" applyBorder="1"/>
    <xf numFmtId="165" fontId="5" fillId="0" borderId="4" xfId="0" applyNumberFormat="1" applyFont="1" applyBorder="1"/>
    <xf numFmtId="0" fontId="21" fillId="0" borderId="4" xfId="0" applyFont="1" applyBorder="1" applyAlignment="1">
      <alignment vertical="center"/>
    </xf>
    <xf numFmtId="9" fontId="0" fillId="0" borderId="4" xfId="18" applyFont="1" applyBorder="1"/>
    <xf numFmtId="0" fontId="5" fillId="0" borderId="4" xfId="0" applyFont="1" applyBorder="1"/>
    <xf numFmtId="172" fontId="0" fillId="0" borderId="4" xfId="0" applyNumberFormat="1" applyBorder="1"/>
    <xf numFmtId="170" fontId="0" fillId="0" borderId="4" xfId="0" applyNumberFormat="1" applyBorder="1"/>
    <xf numFmtId="165" fontId="5" fillId="0" borderId="4" xfId="0" applyNumberFormat="1" applyFont="1" applyFill="1" applyBorder="1"/>
    <xf numFmtId="0" fontId="5" fillId="0" borderId="0" xfId="0" applyFont="1" applyAlignment="1">
      <alignment wrapText="1"/>
    </xf>
    <xf numFmtId="9" fontId="5" fillId="0" borderId="4" xfId="18" applyFont="1" applyBorder="1"/>
    <xf numFmtId="170" fontId="22" fillId="0" borderId="4" xfId="0" applyNumberFormat="1" applyFont="1" applyBorder="1"/>
    <xf numFmtId="0" fontId="5" fillId="0" borderId="5" xfId="0" applyFont="1" applyBorder="1"/>
    <xf numFmtId="0" fontId="6" fillId="0" borderId="0" xfId="1"/>
    <xf numFmtId="0" fontId="15" fillId="0" borderId="0" xfId="21" applyFont="1"/>
    <xf numFmtId="1" fontId="0" fillId="0" borderId="0" xfId="0" applyNumberFormat="1"/>
    <xf numFmtId="1" fontId="15" fillId="0" borderId="0" xfId="21" applyNumberFormat="1" applyFont="1"/>
    <xf numFmtId="174" fontId="15" fillId="0" borderId="0" xfId="9" applyNumberFormat="1" applyFont="1"/>
    <xf numFmtId="0" fontId="15" fillId="0" borderId="0" xfId="21" applyFont="1" applyFill="1"/>
    <xf numFmtId="0" fontId="14" fillId="0" borderId="0" xfId="21" applyFont="1"/>
    <xf numFmtId="171" fontId="5" fillId="0" borderId="0" xfId="0" applyNumberFormat="1" applyFont="1"/>
    <xf numFmtId="168" fontId="15" fillId="0" borderId="0" xfId="9" applyNumberFormat="1" applyFont="1"/>
    <xf numFmtId="173" fontId="15" fillId="0" borderId="0" xfId="18" applyNumberFormat="1" applyFont="1"/>
    <xf numFmtId="171" fontId="5" fillId="2" borderId="10" xfId="0" applyNumberFormat="1" applyFont="1" applyFill="1" applyBorder="1"/>
    <xf numFmtId="0" fontId="11" fillId="0" borderId="0" xfId="0" applyFont="1" applyAlignment="1">
      <alignment horizontal="left"/>
    </xf>
    <xf numFmtId="171" fontId="15" fillId="0" borderId="0" xfId="9" applyNumberFormat="1" applyFont="1"/>
    <xf numFmtId="175" fontId="15" fillId="0" borderId="0" xfId="21" applyNumberFormat="1" applyFont="1"/>
    <xf numFmtId="0" fontId="15" fillId="2" borderId="0" xfId="21" applyFont="1" applyFill="1"/>
    <xf numFmtId="173" fontId="15" fillId="0" borderId="0" xfId="21" applyNumberFormat="1" applyFont="1"/>
    <xf numFmtId="165" fontId="0" fillId="0" borderId="0" xfId="0" applyNumberFormat="1" applyFont="1" applyFill="1" applyAlignment="1">
      <alignment horizontal="right"/>
    </xf>
    <xf numFmtId="43" fontId="15" fillId="0" borderId="0" xfId="20" applyFont="1"/>
    <xf numFmtId="176" fontId="15" fillId="0" borderId="0" xfId="20" applyNumberFormat="1" applyFont="1"/>
    <xf numFmtId="176" fontId="15" fillId="0" borderId="0" xfId="21" applyNumberFormat="1" applyFont="1"/>
    <xf numFmtId="177" fontId="15" fillId="0" borderId="0" xfId="21" applyNumberFormat="1" applyFont="1"/>
    <xf numFmtId="168" fontId="15" fillId="0" borderId="0" xfId="21" applyNumberFormat="1" applyFont="1"/>
    <xf numFmtId="0" fontId="5" fillId="0" borderId="0" xfId="0" applyFont="1" applyBorder="1"/>
    <xf numFmtId="0" fontId="23" fillId="0" borderId="0" xfId="0" applyFont="1" applyBorder="1" applyAlignment="1">
      <alignment horizontal="right"/>
    </xf>
    <xf numFmtId="0" fontId="0" fillId="0" borderId="0" xfId="0" applyFont="1" applyBorder="1"/>
    <xf numFmtId="165" fontId="23" fillId="0" borderId="0" xfId="0" applyNumberFormat="1" applyFont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23" fillId="0" borderId="0" xfId="0" applyNumberFormat="1" applyFont="1" applyBorder="1"/>
    <xf numFmtId="2" fontId="23" fillId="0" borderId="0" xfId="0" applyNumberFormat="1" applyFont="1" applyBorder="1"/>
    <xf numFmtId="2" fontId="19" fillId="0" borderId="0" xfId="0" applyNumberFormat="1" applyFont="1" applyBorder="1"/>
    <xf numFmtId="0" fontId="19" fillId="0" borderId="0" xfId="0" applyFont="1" applyBorder="1"/>
    <xf numFmtId="0" fontId="5" fillId="0" borderId="6" xfId="0" applyFont="1" applyBorder="1"/>
    <xf numFmtId="165" fontId="23" fillId="0" borderId="11" xfId="0" applyNumberFormat="1" applyFont="1" applyBorder="1"/>
    <xf numFmtId="165" fontId="5" fillId="0" borderId="12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0" fontId="5" fillId="0" borderId="8" xfId="0" applyFont="1" applyBorder="1"/>
    <xf numFmtId="165" fontId="23" fillId="0" borderId="13" xfId="0" applyNumberFormat="1" applyFont="1" applyBorder="1"/>
    <xf numFmtId="165" fontId="5" fillId="0" borderId="9" xfId="0" applyNumberFormat="1" applyFont="1" applyBorder="1" applyAlignment="1">
      <alignment horizontal="right"/>
    </xf>
    <xf numFmtId="0" fontId="19" fillId="0" borderId="0" xfId="0" applyFont="1" applyAlignment="1">
      <alignment horizontal="left"/>
    </xf>
    <xf numFmtId="168" fontId="19" fillId="0" borderId="0" xfId="9" applyNumberFormat="1" applyFont="1" applyAlignment="1">
      <alignment horizontal="left"/>
    </xf>
    <xf numFmtId="0" fontId="0" fillId="0" borderId="0" xfId="0" applyFont="1" applyAlignment="1">
      <alignment wrapText="1"/>
    </xf>
    <xf numFmtId="0" fontId="19" fillId="0" borderId="0" xfId="0" applyFont="1" applyAlignment="1">
      <alignment horizontal="left" wrapText="1"/>
    </xf>
    <xf numFmtId="178" fontId="19" fillId="0" borderId="0" xfId="9" applyNumberFormat="1" applyFont="1" applyAlignment="1">
      <alignment horizontal="left"/>
    </xf>
    <xf numFmtId="0" fontId="19" fillId="0" borderId="0" xfId="0" applyFont="1" applyAlignment="1">
      <alignment horizontal="right" wrapText="1"/>
    </xf>
    <xf numFmtId="176" fontId="19" fillId="0" borderId="0" xfId="20" applyNumberFormat="1" applyFont="1" applyAlignment="1">
      <alignment horizontal="right"/>
    </xf>
    <xf numFmtId="171" fontId="19" fillId="0" borderId="0" xfId="9" applyNumberFormat="1" applyFont="1" applyAlignment="1">
      <alignment horizontal="left"/>
    </xf>
    <xf numFmtId="171" fontId="11" fillId="0" borderId="0" xfId="0" applyNumberFormat="1" applyFont="1" applyFill="1"/>
    <xf numFmtId="176" fontId="19" fillId="0" borderId="0" xfId="20" applyNumberFormat="1" applyFont="1" applyAlignment="1">
      <alignment horizontal="left"/>
    </xf>
    <xf numFmtId="171" fontId="24" fillId="0" borderId="0" xfId="9" applyNumberFormat="1" applyFont="1" applyAlignment="1">
      <alignment horizontal="left"/>
    </xf>
    <xf numFmtId="0" fontId="25" fillId="0" borderId="0" xfId="0" applyFont="1" applyAlignment="1">
      <alignment horizontal="left"/>
    </xf>
    <xf numFmtId="0" fontId="0" fillId="0" borderId="0" xfId="0" applyFont="1" applyFill="1" applyAlignment="1">
      <alignment horizontal="right"/>
    </xf>
    <xf numFmtId="0" fontId="26" fillId="0" borderId="0" xfId="1" applyFont="1" applyAlignment="1">
      <alignment horizontal="left" vertical="center"/>
    </xf>
    <xf numFmtId="0" fontId="27" fillId="0" borderId="0" xfId="0" applyFont="1"/>
    <xf numFmtId="0" fontId="0" fillId="0" borderId="0" xfId="0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9" fontId="0" fillId="0" borderId="0" xfId="0" applyNumberFormat="1" applyFont="1" applyBorder="1"/>
    <xf numFmtId="0" fontId="11" fillId="0" borderId="0" xfId="0" applyFont="1"/>
    <xf numFmtId="165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22">
    <cellStyle name="Comma" xfId="4"/>
    <cellStyle name="Currency 2" xfId="11"/>
    <cellStyle name="Euro" xfId="5"/>
    <cellStyle name="Hyperlink" xfId="1" builtinId="8"/>
    <cellStyle name="Hyperlink 2" xfId="2"/>
    <cellStyle name="Komma" xfId="20" builtinId="3"/>
    <cellStyle name="Komma 2" xfId="12"/>
    <cellStyle name="Normal 2" xfId="6"/>
    <cellStyle name="Normal_EFslijt-basisdata" xfId="7"/>
    <cellStyle name="Procent" xfId="18" builtinId="5"/>
    <cellStyle name="Standaard" xfId="0" builtinId="0"/>
    <cellStyle name="Standaard 10" xfId="21"/>
    <cellStyle name="Standaard 2" xfId="3"/>
    <cellStyle name="Standaard 3" xfId="8"/>
    <cellStyle name="Standaard 3 2" xfId="10"/>
    <cellStyle name="Standaard 4" xfId="13"/>
    <cellStyle name="Standaard 5" xfId="14"/>
    <cellStyle name="Standaard 6" xfId="15"/>
    <cellStyle name="Standaard 7" xfId="16"/>
    <cellStyle name="Standaard 8" xfId="17"/>
    <cellStyle name="Standaard 9" xfId="19"/>
    <cellStyle name="Valuta" xfId="9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266185476815402E-2"/>
          <c:y val="1.5860999831161456E-2"/>
          <c:w val="0.51095603674540679"/>
          <c:h val="0.906032038392861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'Totale Brandstof en kilometers'!$A$4</c:f>
              <c:strCache>
                <c:ptCount val="1"/>
                <c:pt idx="0">
                  <c:v>LPG</c:v>
                </c:pt>
              </c:strCache>
            </c:strRef>
          </c:tx>
          <c:invertIfNegative val="0"/>
          <c:cat>
            <c:numRef>
              <c:f>'Totale Brandstof en kilometers'!$B$3:$F$3</c:f>
              <c:numCache>
                <c:formatCode>General</c:formatCode>
                <c:ptCount val="1"/>
                <c:pt idx="0">
                  <c:v>2018</c:v>
                </c:pt>
              </c:numCache>
            </c:numRef>
          </c:cat>
          <c:val>
            <c:numRef>
              <c:f>'Totale Brandstof en kilometers'!$B$4:$F$4</c:f>
              <c:numCache>
                <c:formatCode>General</c:formatCode>
                <c:ptCount val="1"/>
                <c:pt idx="0">
                  <c:v>256</c:v>
                </c:pt>
              </c:numCache>
            </c:numRef>
          </c:val>
        </c:ser>
        <c:ser>
          <c:idx val="1"/>
          <c:order val="1"/>
          <c:tx>
            <c:strRef>
              <c:f>'Totale Brandstof en kilometers'!$A$5</c:f>
              <c:strCache>
                <c:ptCount val="1"/>
                <c:pt idx="0">
                  <c:v>Benzine (incl grenstanken)</c:v>
                </c:pt>
              </c:strCache>
            </c:strRef>
          </c:tx>
          <c:invertIfNegative val="0"/>
          <c:cat>
            <c:numRef>
              <c:f>'Totale Brandstof en kilometers'!$B$3:$F$3</c:f>
              <c:numCache>
                <c:formatCode>General</c:formatCode>
                <c:ptCount val="1"/>
                <c:pt idx="0">
                  <c:v>2018</c:v>
                </c:pt>
              </c:numCache>
            </c:numRef>
          </c:cat>
          <c:val>
            <c:numRef>
              <c:f>'Totale Brandstof en kilometers'!$B$5:$F$5</c:f>
              <c:numCache>
                <c:formatCode>0</c:formatCode>
                <c:ptCount val="1"/>
                <c:pt idx="0">
                  <c:v>5777.9039999999995</c:v>
                </c:pt>
              </c:numCache>
            </c:numRef>
          </c:val>
        </c:ser>
        <c:ser>
          <c:idx val="2"/>
          <c:order val="2"/>
          <c:tx>
            <c:strRef>
              <c:f>'Totale Brandstof en kilometers'!$A$6</c:f>
              <c:strCache>
                <c:ptCount val="1"/>
                <c:pt idx="0">
                  <c:v>Diesel (personenauto's)</c:v>
                </c:pt>
              </c:strCache>
            </c:strRef>
          </c:tx>
          <c:invertIfNegative val="0"/>
          <c:cat>
            <c:numRef>
              <c:f>'Totale Brandstof en kilometers'!$B$3:$F$3</c:f>
              <c:numCache>
                <c:formatCode>General</c:formatCode>
                <c:ptCount val="1"/>
                <c:pt idx="0">
                  <c:v>2018</c:v>
                </c:pt>
              </c:numCache>
            </c:numRef>
          </c:cat>
          <c:val>
            <c:numRef>
              <c:f>'Totale Brandstof en kilometers'!$B$6:$F$6</c:f>
              <c:numCache>
                <c:formatCode>0</c:formatCode>
                <c:ptCount val="1"/>
                <c:pt idx="0">
                  <c:v>2065.5901074065573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520192"/>
        <c:axId val="196526080"/>
      </c:barChart>
      <c:catAx>
        <c:axId val="19652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6526080"/>
        <c:crosses val="autoZero"/>
        <c:auto val="1"/>
        <c:lblAlgn val="ctr"/>
        <c:lblOffset val="100"/>
        <c:noMultiLvlLbl val="0"/>
      </c:catAx>
      <c:valAx>
        <c:axId val="196526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520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13</xdr:row>
      <xdr:rowOff>9525</xdr:rowOff>
    </xdr:from>
    <xdr:to>
      <xdr:col>13</xdr:col>
      <xdr:colOff>390525</xdr:colOff>
      <xdr:row>33</xdr:row>
      <xdr:rowOff>19050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17</xdr:col>
      <xdr:colOff>202300</xdr:colOff>
      <xdr:row>21</xdr:row>
      <xdr:rowOff>180975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5" y="381000"/>
          <a:ext cx="6298300" cy="41814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15</xdr:row>
      <xdr:rowOff>142875</xdr:rowOff>
    </xdr:from>
    <xdr:to>
      <xdr:col>7</xdr:col>
      <xdr:colOff>76200</xdr:colOff>
      <xdr:row>24</xdr:row>
      <xdr:rowOff>1998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3000375"/>
          <a:ext cx="5343525" cy="1573623"/>
        </a:xfrm>
        <a:prstGeom prst="rect">
          <a:avLst/>
        </a:prstGeom>
      </xdr:spPr>
    </xdr:pic>
    <xdr:clientData/>
  </xdr:twoCellAnchor>
  <xdr:twoCellAnchor>
    <xdr:from>
      <xdr:col>1</xdr:col>
      <xdr:colOff>542925</xdr:colOff>
      <xdr:row>9</xdr:row>
      <xdr:rowOff>28575</xdr:rowOff>
    </xdr:from>
    <xdr:to>
      <xdr:col>9</xdr:col>
      <xdr:colOff>295275</xdr:colOff>
      <xdr:row>19</xdr:row>
      <xdr:rowOff>66675</xdr:rowOff>
    </xdr:to>
    <xdr:cxnSp macro="">
      <xdr:nvCxnSpPr>
        <xdr:cNvPr id="7" name="Rechte verbindingslijn met pijl 6"/>
        <xdr:cNvCxnSpPr/>
      </xdr:nvCxnSpPr>
      <xdr:spPr>
        <a:xfrm>
          <a:off x="1695450" y="2124075"/>
          <a:ext cx="5105400" cy="19431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314325</xdr:colOff>
      <xdr:row>16</xdr:row>
      <xdr:rowOff>66675</xdr:rowOff>
    </xdr:from>
    <xdr:to>
      <xdr:col>10</xdr:col>
      <xdr:colOff>390525</xdr:colOff>
      <xdr:row>23</xdr:row>
      <xdr:rowOff>152400</xdr:rowOff>
    </xdr:to>
    <xdr:sp macro="" textlink="">
      <xdr:nvSpPr>
        <xdr:cNvPr id="8" name="Ovaal 7"/>
        <xdr:cNvSpPr/>
      </xdr:nvSpPr>
      <xdr:spPr>
        <a:xfrm>
          <a:off x="6819900" y="3495675"/>
          <a:ext cx="685800" cy="1419225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333375</xdr:colOff>
      <xdr:row>15</xdr:row>
      <xdr:rowOff>161926</xdr:rowOff>
    </xdr:from>
    <xdr:to>
      <xdr:col>6</xdr:col>
      <xdr:colOff>219075</xdr:colOff>
      <xdr:row>18</xdr:row>
      <xdr:rowOff>104776</xdr:rowOff>
    </xdr:to>
    <xdr:sp macro="" textlink="">
      <xdr:nvSpPr>
        <xdr:cNvPr id="13" name="Ovaal 12"/>
        <xdr:cNvSpPr/>
      </xdr:nvSpPr>
      <xdr:spPr>
        <a:xfrm>
          <a:off x="2095500" y="3400426"/>
          <a:ext cx="3152775" cy="51435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oneCellAnchor>
    <xdr:from>
      <xdr:col>7</xdr:col>
      <xdr:colOff>0</xdr:colOff>
      <xdr:row>2</xdr:row>
      <xdr:rowOff>0</xdr:rowOff>
    </xdr:from>
    <xdr:ext cx="6298300" cy="4181475"/>
    <xdr:pic>
      <xdr:nvPicPr>
        <xdr:cNvPr id="9" name="Afbeelding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86375" y="381000"/>
          <a:ext cx="6298300" cy="4181475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15</xdr:row>
      <xdr:rowOff>142875</xdr:rowOff>
    </xdr:from>
    <xdr:ext cx="5343525" cy="1573623"/>
    <xdr:pic>
      <xdr:nvPicPr>
        <xdr:cNvPr id="10" name="Afbeelding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3381375"/>
          <a:ext cx="5343525" cy="1573623"/>
        </a:xfrm>
        <a:prstGeom prst="rect">
          <a:avLst/>
        </a:prstGeom>
      </xdr:spPr>
    </xdr:pic>
    <xdr:clientData/>
  </xdr:oneCellAnchor>
  <xdr:twoCellAnchor>
    <xdr:from>
      <xdr:col>1</xdr:col>
      <xdr:colOff>542925</xdr:colOff>
      <xdr:row>9</xdr:row>
      <xdr:rowOff>28575</xdr:rowOff>
    </xdr:from>
    <xdr:to>
      <xdr:col>9</xdr:col>
      <xdr:colOff>295275</xdr:colOff>
      <xdr:row>19</xdr:row>
      <xdr:rowOff>66675</xdr:rowOff>
    </xdr:to>
    <xdr:cxnSp macro="">
      <xdr:nvCxnSpPr>
        <xdr:cNvPr id="11" name="Rechte verbindingslijn met pijl 10"/>
        <xdr:cNvCxnSpPr/>
      </xdr:nvCxnSpPr>
      <xdr:spPr>
        <a:xfrm>
          <a:off x="1695450" y="2124075"/>
          <a:ext cx="5105400" cy="19431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314325</xdr:colOff>
      <xdr:row>16</xdr:row>
      <xdr:rowOff>66675</xdr:rowOff>
    </xdr:from>
    <xdr:to>
      <xdr:col>10</xdr:col>
      <xdr:colOff>390525</xdr:colOff>
      <xdr:row>23</xdr:row>
      <xdr:rowOff>152400</xdr:rowOff>
    </xdr:to>
    <xdr:sp macro="" textlink="">
      <xdr:nvSpPr>
        <xdr:cNvPr id="12" name="Ovaal 11"/>
        <xdr:cNvSpPr/>
      </xdr:nvSpPr>
      <xdr:spPr>
        <a:xfrm>
          <a:off x="6819900" y="3495675"/>
          <a:ext cx="685800" cy="1419225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333375</xdr:colOff>
      <xdr:row>15</xdr:row>
      <xdr:rowOff>161926</xdr:rowOff>
    </xdr:from>
    <xdr:to>
      <xdr:col>6</xdr:col>
      <xdr:colOff>219075</xdr:colOff>
      <xdr:row>18</xdr:row>
      <xdr:rowOff>104776</xdr:rowOff>
    </xdr:to>
    <xdr:sp macro="" textlink="">
      <xdr:nvSpPr>
        <xdr:cNvPr id="14" name="Ovaal 13"/>
        <xdr:cNvSpPr/>
      </xdr:nvSpPr>
      <xdr:spPr>
        <a:xfrm>
          <a:off x="2095500" y="3400426"/>
          <a:ext cx="2800350" cy="51435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teunpunt-verkeersprognoses@rws.nl" TargetMode="External"/><Relationship Id="rId1" Type="http://schemas.openxmlformats.org/officeDocument/2006/relationships/hyperlink" Target="http://statline.cbs.nl/Statweb/publication/?DM=SLNL&amp;PA=81567NED&amp;D1=0&amp;D2=a&amp;D3=64,116&amp;VW=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publications.tno.nl/publication/105267/5FhG48/TNO-2013-R10040.pdf" TargetMode="External"/><Relationship Id="rId1" Type="http://schemas.openxmlformats.org/officeDocument/2006/relationships/hyperlink" Target="https://statline.cbs.nl/Statweb/publication/?DM=SLNL&amp;PA=7063&amp;D1=56-59&amp;D2=1&amp;D3=22-29&amp;VW=T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C8" sqref="C8:G11"/>
    </sheetView>
  </sheetViews>
  <sheetFormatPr defaultRowHeight="15" x14ac:dyDescent="0.25"/>
  <cols>
    <col min="1" max="1" width="5.5703125" style="1" customWidth="1"/>
    <col min="2" max="2" width="25.5703125" style="1" customWidth="1"/>
    <col min="3" max="3" width="14.28515625" style="1" customWidth="1"/>
    <col min="4" max="4" width="15.7109375" style="1" customWidth="1"/>
    <col min="5" max="5" width="12.7109375" style="1" customWidth="1"/>
    <col min="6" max="6" width="16.28515625" style="1" customWidth="1"/>
    <col min="7" max="7" width="11.42578125" style="1" customWidth="1"/>
    <col min="8" max="8" width="14.85546875" style="1" hidden="1" customWidth="1"/>
    <col min="9" max="9" width="10.28515625" style="1" customWidth="1"/>
    <col min="10" max="10" width="14.140625" style="1" customWidth="1"/>
    <col min="11" max="11" width="9.140625" style="1"/>
    <col min="12" max="12" width="10.5703125" style="1" customWidth="1"/>
    <col min="13" max="16384" width="9.140625" style="1"/>
  </cols>
  <sheetData>
    <row r="1" spans="1:11" ht="18.75" x14ac:dyDescent="0.3">
      <c r="B1" s="34" t="s">
        <v>51</v>
      </c>
    </row>
    <row r="2" spans="1:11" x14ac:dyDescent="0.25">
      <c r="B2" s="1" t="s">
        <v>109</v>
      </c>
    </row>
    <row r="3" spans="1:11" x14ac:dyDescent="0.25">
      <c r="B3" s="1" t="s">
        <v>74</v>
      </c>
    </row>
    <row r="5" spans="1:11" x14ac:dyDescent="0.25">
      <c r="B5" s="2" t="s">
        <v>111</v>
      </c>
      <c r="F5" s="42"/>
      <c r="K5" s="14"/>
    </row>
    <row r="6" spans="1:11" x14ac:dyDescent="0.25">
      <c r="C6" s="75" t="s">
        <v>110</v>
      </c>
      <c r="D6" s="120"/>
      <c r="E6" s="42" t="s">
        <v>48</v>
      </c>
      <c r="F6" s="42" t="s">
        <v>98</v>
      </c>
      <c r="G6" s="5" t="s">
        <v>46</v>
      </c>
      <c r="J6" s="43"/>
      <c r="K6" s="14"/>
    </row>
    <row r="7" spans="1:11" x14ac:dyDescent="0.25">
      <c r="B7" s="113"/>
      <c r="C7" s="42" t="s">
        <v>3</v>
      </c>
      <c r="D7" s="42" t="s">
        <v>4</v>
      </c>
      <c r="E7" s="114" t="s">
        <v>52</v>
      </c>
      <c r="F7" s="5" t="s">
        <v>6</v>
      </c>
      <c r="G7" s="5" t="s">
        <v>47</v>
      </c>
      <c r="K7" s="14"/>
    </row>
    <row r="8" spans="1:11" x14ac:dyDescent="0.25">
      <c r="B8" s="1" t="s">
        <v>2</v>
      </c>
      <c r="C8" s="121">
        <v>8.434613856720242</v>
      </c>
      <c r="D8" s="122">
        <f>1/C8</f>
        <v>0.11855907300406578</v>
      </c>
      <c r="E8" s="80">
        <f>'CBS Brandstofkosten'!W4</f>
        <v>0.68500000000000005</v>
      </c>
      <c r="F8" s="80">
        <f>D8*E8</f>
        <v>8.1212965007785062E-2</v>
      </c>
      <c r="G8" s="4">
        <v>2190</v>
      </c>
      <c r="H8" s="32">
        <f>G8*F8</f>
        <v>177.85639336704929</v>
      </c>
    </row>
    <row r="9" spans="1:11" x14ac:dyDescent="0.25">
      <c r="B9" s="1" t="s">
        <v>0</v>
      </c>
      <c r="C9" s="121">
        <v>12.866122534180137</v>
      </c>
      <c r="D9" s="122">
        <f>1/C9</f>
        <v>7.7723494187421291E-2</v>
      </c>
      <c r="E9" s="80">
        <f>'CBS Brandstofkosten'!W5</f>
        <v>1.6180000000000001</v>
      </c>
      <c r="F9" s="80">
        <f>D9*E9</f>
        <v>0.12575661359524765</v>
      </c>
      <c r="G9" s="4">
        <v>68250.209461395163</v>
      </c>
      <c r="H9" s="32">
        <f>G9*F9</f>
        <v>8582.9152190313871</v>
      </c>
    </row>
    <row r="10" spans="1:11" x14ac:dyDescent="0.25">
      <c r="B10" s="1" t="s">
        <v>1</v>
      </c>
      <c r="C10" s="121">
        <v>15.327037126640546</v>
      </c>
      <c r="D10" s="122">
        <f t="shared" ref="D10" si="0">1/C10</f>
        <v>6.5244182012312052E-2</v>
      </c>
      <c r="E10" s="80">
        <f>'CBS Brandstofkosten'!W6</f>
        <v>1.335</v>
      </c>
      <c r="F10" s="80">
        <f>D10*E10</f>
        <v>8.7100982986436593E-2</v>
      </c>
      <c r="G10" s="4">
        <v>31982.581458899553</v>
      </c>
      <c r="H10" s="32">
        <f t="shared" ref="H10" si="1">G10*F10</f>
        <v>2785.7142835139325</v>
      </c>
    </row>
    <row r="11" spans="1:11" x14ac:dyDescent="0.25">
      <c r="B11" s="1" t="s">
        <v>5</v>
      </c>
      <c r="C11" s="121">
        <v>0</v>
      </c>
      <c r="D11" s="1">
        <v>0</v>
      </c>
      <c r="E11" s="1">
        <v>0</v>
      </c>
      <c r="F11" s="41">
        <f>SUMPRODUCT(F8:F10,G8:G10)/G11</f>
        <v>0.11273356049141278</v>
      </c>
      <c r="G11" s="4">
        <f>SUM(G8:G10)</f>
        <v>102422.79092029472</v>
      </c>
      <c r="H11" s="33">
        <f>SUM(H8:H10)</f>
        <v>11546.485895912369</v>
      </c>
    </row>
    <row r="12" spans="1:11" x14ac:dyDescent="0.25">
      <c r="C12" s="5"/>
      <c r="D12" s="5"/>
      <c r="E12" s="5"/>
      <c r="F12" s="5"/>
      <c r="G12" s="42"/>
      <c r="H12" s="110">
        <f>H11/G11</f>
        <v>0.11273356049141278</v>
      </c>
    </row>
    <row r="13" spans="1:1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 x14ac:dyDescent="0.25">
      <c r="B14" s="2" t="s">
        <v>92</v>
      </c>
    </row>
    <row r="15" spans="1:11" x14ac:dyDescent="0.25">
      <c r="C15" s="75" t="s">
        <v>94</v>
      </c>
      <c r="F15" s="42" t="s">
        <v>48</v>
      </c>
      <c r="G15" s="5" t="s">
        <v>46</v>
      </c>
    </row>
    <row r="16" spans="1:11" s="104" customFormat="1" ht="30" x14ac:dyDescent="0.25">
      <c r="B16" s="105" t="str">
        <f>'Totale Brandstof en kilometers'!O16</f>
        <v>Brandstof</v>
      </c>
      <c r="C16" s="107" t="str">
        <f>'Totale Brandstof en kilometers'!P16</f>
        <v>Liters x mln</v>
      </c>
      <c r="D16" s="107" t="str">
        <f>'Totale Brandstof en kilometers'!Q16</f>
        <v>Prijs/liter</v>
      </c>
      <c r="E16" s="107" t="str">
        <f>'Totale Brandstof en kilometers'!R16</f>
        <v>Totaal kosten x mln</v>
      </c>
      <c r="F16" s="107" t="str">
        <f>'Totale Brandstof en kilometers'!S16</f>
        <v>Km-ers x mln</v>
      </c>
      <c r="G16" s="107" t="str">
        <f>'Totale Brandstof en kilometers'!T16</f>
        <v>kosten per Km</v>
      </c>
      <c r="I16" s="105"/>
    </row>
    <row r="17" spans="1:10" x14ac:dyDescent="0.25">
      <c r="B17" s="102" t="str">
        <f>'Totale Brandstof en kilometers'!O17</f>
        <v>LPG</v>
      </c>
      <c r="C17" s="111">
        <f>'Totale Brandstof en kilometers'!P17</f>
        <v>256</v>
      </c>
      <c r="D17" s="103">
        <f>'Totale Brandstof en kilometers'!Q17</f>
        <v>0.68500000000000005</v>
      </c>
      <c r="E17" s="106">
        <f>'Totale Brandstof en kilometers'!R17</f>
        <v>175.36</v>
      </c>
      <c r="F17" s="108">
        <f>'Totale Brandstof en kilometers'!S17</f>
        <v>2000</v>
      </c>
      <c r="G17" s="109">
        <f>'Totale Brandstof en kilometers'!T17</f>
        <v>8.7680000000000008E-2</v>
      </c>
      <c r="I17" s="102"/>
    </row>
    <row r="18" spans="1:10" x14ac:dyDescent="0.25">
      <c r="B18" s="102" t="str">
        <f>'Totale Brandstof en kilometers'!O18</f>
        <v>Benzine</v>
      </c>
      <c r="C18" s="111">
        <f>'Totale Brandstof en kilometers'!P18</f>
        <v>5777.9039999999995</v>
      </c>
      <c r="D18" s="103">
        <f>'Totale Brandstof en kilometers'!Q18</f>
        <v>1.6180000000000001</v>
      </c>
      <c r="E18" s="106">
        <f>'Totale Brandstof en kilometers'!R18</f>
        <v>9348.6486719999994</v>
      </c>
      <c r="F18" s="108">
        <f>'Totale Brandstof en kilometers'!S18</f>
        <v>75800</v>
      </c>
      <c r="G18" s="109">
        <f>'Totale Brandstof en kilometers'!T18</f>
        <v>0.12333309593667545</v>
      </c>
      <c r="I18" s="102"/>
    </row>
    <row r="19" spans="1:10" x14ac:dyDescent="0.25">
      <c r="B19" s="102" t="str">
        <f>'Totale Brandstof en kilometers'!O19</f>
        <v>Diesel</v>
      </c>
      <c r="C19" s="111">
        <f>'Totale Brandstof en kilometers'!P19</f>
        <v>2065.5901074065573</v>
      </c>
      <c r="D19" s="103">
        <f>'Totale Brandstof en kilometers'!Q19</f>
        <v>1.335</v>
      </c>
      <c r="E19" s="106">
        <f>'Totale Brandstof en kilometers'!R19</f>
        <v>2757.562793387754</v>
      </c>
      <c r="F19" s="108">
        <f>'Totale Brandstof en kilometers'!S19</f>
        <v>31200</v>
      </c>
      <c r="G19" s="109">
        <f>'Totale Brandstof en kilometers'!T19</f>
        <v>8.8383422864992123E-2</v>
      </c>
      <c r="I19" s="102"/>
    </row>
    <row r="20" spans="1:10" x14ac:dyDescent="0.25">
      <c r="B20" s="102" t="str">
        <f>'Totale Brandstof en kilometers'!O20</f>
        <v>Totaal</v>
      </c>
      <c r="C20" s="111">
        <f>'Totale Brandstof en kilometers'!P20</f>
        <v>8099.4941074065573</v>
      </c>
      <c r="D20" s="103">
        <f>'Totale Brandstof en kilometers'!Q20</f>
        <v>1.516338095012244</v>
      </c>
      <c r="E20" s="106">
        <f>'Totale Brandstof en kilometers'!R20</f>
        <v>12281.571465387755</v>
      </c>
      <c r="F20" s="108">
        <f>'Totale Brandstof en kilometers'!S20</f>
        <v>109000</v>
      </c>
      <c r="G20" s="112">
        <f>'Totale Brandstof en kilometers'!T20</f>
        <v>0.11267496757236473</v>
      </c>
      <c r="I20" s="102"/>
    </row>
    <row r="21" spans="1:10" x14ac:dyDescent="0.25">
      <c r="B21" s="102"/>
      <c r="C21" s="111"/>
      <c r="D21" s="103"/>
      <c r="E21" s="106"/>
      <c r="F21" s="108"/>
      <c r="G21" s="112"/>
      <c r="I21" s="102"/>
    </row>
    <row r="22" spans="1:10" x14ac:dyDescent="0.25">
      <c r="B22" s="86" t="s">
        <v>107</v>
      </c>
      <c r="C22" s="5"/>
      <c r="D22" s="5"/>
      <c r="E22" s="5"/>
      <c r="F22" s="5"/>
      <c r="G22" s="42"/>
      <c r="H22" s="110"/>
    </row>
    <row r="23" spans="1:10" x14ac:dyDescent="0.25">
      <c r="C23" s="87">
        <v>2014</v>
      </c>
      <c r="D23" s="117">
        <v>2018</v>
      </c>
      <c r="E23" s="117" t="s">
        <v>99</v>
      </c>
      <c r="F23" s="117" t="s">
        <v>108</v>
      </c>
    </row>
    <row r="24" spans="1:10" x14ac:dyDescent="0.25">
      <c r="B24" s="88" t="str">
        <f>'Verdeling wegtype 2011'!A6</f>
        <v xml:space="preserve">Gemiddeld </v>
      </c>
      <c r="C24" s="89">
        <v>0.11799999999999999</v>
      </c>
      <c r="D24" s="90">
        <f>'Verdeling wegtypen obv 2017'!G5</f>
        <v>0.11267496757236473</v>
      </c>
      <c r="E24" s="88">
        <v>174</v>
      </c>
      <c r="F24" s="118">
        <v>1</v>
      </c>
    </row>
    <row r="25" spans="1:10" x14ac:dyDescent="0.25">
      <c r="B25" s="95" t="str">
        <f>'Verdeling wegtype 2011'!A7</f>
        <v>Stad</v>
      </c>
      <c r="C25" s="96">
        <v>0.1598</v>
      </c>
      <c r="D25" s="97">
        <f>'Verdeling wegtypen obv 2017'!G6</f>
        <v>0.12882274941801869</v>
      </c>
      <c r="E25" s="88">
        <v>215</v>
      </c>
      <c r="F25" s="119">
        <f>'Verdeling wegtypen obv 2017'!D6</f>
        <v>0.2</v>
      </c>
    </row>
    <row r="26" spans="1:10" x14ac:dyDescent="0.25">
      <c r="B26" s="63" t="str">
        <f>'Verdeling wegtype 2011'!A8</f>
        <v>Buitenwegen</v>
      </c>
      <c r="C26" s="91">
        <v>0.1074</v>
      </c>
      <c r="D26" s="98">
        <f>'Verdeling wegtypen obv 2017'!G7</f>
        <v>0.10425655069179188</v>
      </c>
      <c r="E26" s="88">
        <v>174</v>
      </c>
      <c r="F26" s="119">
        <f>'Verdeling wegtypen obv 2017'!D7</f>
        <v>0.35</v>
      </c>
    </row>
    <row r="27" spans="1:10" x14ac:dyDescent="0.25">
      <c r="B27" s="99" t="str">
        <f>'Verdeling wegtype 2011'!A9</f>
        <v>Autosnelwegen</v>
      </c>
      <c r="C27" s="100">
        <v>0.1074</v>
      </c>
      <c r="D27" s="101">
        <f>'Verdeling wegtypen obv 2017'!G8</f>
        <v>0.11204583321474186</v>
      </c>
      <c r="E27" s="88">
        <v>187</v>
      </c>
      <c r="F27" s="119">
        <f>'Verdeling wegtypen obv 2017'!D8</f>
        <v>0.45</v>
      </c>
    </row>
    <row r="28" spans="1:10" x14ac:dyDescent="0.25">
      <c r="B28" s="88" t="s">
        <v>60</v>
      </c>
      <c r="C28" s="92">
        <f>C25/C27</f>
        <v>1.4878957169459963</v>
      </c>
      <c r="D28" s="93">
        <f>D25/D27</f>
        <v>1.1497326203208553</v>
      </c>
      <c r="E28" s="88"/>
      <c r="F28" s="88"/>
    </row>
    <row r="29" spans="1:10" x14ac:dyDescent="0.25">
      <c r="B29" s="88" t="s">
        <v>59</v>
      </c>
      <c r="C29" s="92">
        <f>C27/C26</f>
        <v>1</v>
      </c>
      <c r="D29" s="93">
        <f>D27/D26</f>
        <v>1.0747126436781611</v>
      </c>
      <c r="E29" s="88"/>
      <c r="F29" s="88"/>
    </row>
    <row r="30" spans="1:10" x14ac:dyDescent="0.25">
      <c r="A30" s="35"/>
      <c r="B30" s="94" t="s">
        <v>61</v>
      </c>
      <c r="C30" s="92">
        <f>C25/C26</f>
        <v>1.4878957169459963</v>
      </c>
      <c r="D30" s="93">
        <f>D25/D26</f>
        <v>1.235632183908046</v>
      </c>
      <c r="E30" s="94"/>
      <c r="F30" s="94"/>
      <c r="G30" s="35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25">
      <c r="A32" s="35"/>
      <c r="B32" s="36" t="s">
        <v>73</v>
      </c>
      <c r="C32" s="35"/>
      <c r="D32" s="35"/>
      <c r="E32" s="35"/>
      <c r="F32" s="35"/>
      <c r="G32" s="35"/>
      <c r="H32" s="35"/>
      <c r="I32" s="35"/>
      <c r="J32" s="35"/>
    </row>
    <row r="33" spans="1:10" x14ac:dyDescent="0.25">
      <c r="A33" s="35"/>
      <c r="B33" s="35" t="s">
        <v>67</v>
      </c>
      <c r="C33" s="35"/>
      <c r="D33" s="35"/>
      <c r="E33" s="35"/>
      <c r="F33" s="35"/>
      <c r="G33" s="35"/>
      <c r="H33" s="35"/>
      <c r="I33" s="35"/>
      <c r="J33" s="35"/>
    </row>
    <row r="34" spans="1:10" x14ac:dyDescent="0.25">
      <c r="A34" s="35"/>
      <c r="B34" s="115" t="s">
        <v>7</v>
      </c>
      <c r="C34" s="116"/>
      <c r="D34" s="116"/>
      <c r="E34" s="116"/>
      <c r="F34" s="116"/>
      <c r="G34" s="116"/>
      <c r="H34" s="116"/>
      <c r="I34" s="116"/>
      <c r="J34" s="116"/>
    </row>
    <row r="35" spans="1:10" x14ac:dyDescent="0.25">
      <c r="A35" s="35"/>
      <c r="B35" s="36"/>
      <c r="C35" s="35"/>
      <c r="D35" s="35"/>
      <c r="E35" s="35"/>
      <c r="F35" s="35"/>
      <c r="G35" s="35"/>
      <c r="H35" s="35"/>
      <c r="I35" s="35"/>
      <c r="J35" s="35"/>
    </row>
    <row r="36" spans="1:10" x14ac:dyDescent="0.25">
      <c r="A36" s="35"/>
      <c r="B36" s="37" t="s">
        <v>49</v>
      </c>
      <c r="C36" s="37"/>
      <c r="D36" s="37"/>
      <c r="E36" s="37"/>
      <c r="F36" s="35"/>
      <c r="G36" s="35"/>
      <c r="H36" s="35"/>
      <c r="I36" s="35"/>
      <c r="J36" s="35"/>
    </row>
    <row r="37" spans="1:10" x14ac:dyDescent="0.25">
      <c r="A37" s="35"/>
      <c r="B37" s="37" t="s">
        <v>62</v>
      </c>
      <c r="C37" s="37" t="s">
        <v>50</v>
      </c>
      <c r="D37" s="64" t="s">
        <v>106</v>
      </c>
      <c r="E37" s="38"/>
      <c r="F37" s="39"/>
      <c r="G37" s="40"/>
      <c r="H37" s="35"/>
      <c r="I37" s="35"/>
      <c r="J37" s="35"/>
    </row>
    <row r="38" spans="1:10" x14ac:dyDescent="0.25">
      <c r="A38" s="35"/>
      <c r="B38" s="37"/>
      <c r="C38" s="37"/>
      <c r="D38" s="37"/>
      <c r="E38" s="38"/>
      <c r="F38" s="39"/>
      <c r="G38" s="40"/>
      <c r="H38" s="35"/>
      <c r="I38" s="35"/>
      <c r="J38" s="35"/>
    </row>
  </sheetData>
  <hyperlinks>
    <hyperlink ref="B34" r:id="rId1" display="http://statline.cbs.nl/Statweb/publication/?DM=SLNL&amp;PA=81567NED&amp;D1=0&amp;D2=a&amp;D3=64,116&amp;VW=T"/>
    <hyperlink ref="D37" r:id="rId2"/>
  </hyperlinks>
  <pageMargins left="0.25" right="0.25" top="0.75" bottom="0.75" header="0.3" footer="0.3"/>
  <pageSetup paperSize="9" scale="8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selection activeCell="F28" sqref="F28"/>
    </sheetView>
  </sheetViews>
  <sheetFormatPr defaultRowHeight="11.25" x14ac:dyDescent="0.15"/>
  <cols>
    <col min="1" max="1" width="25.5703125" style="65" customWidth="1"/>
    <col min="2" max="2" width="13.140625" style="65" hidden="1" customWidth="1"/>
    <col min="3" max="3" width="11.85546875" style="65" hidden="1" customWidth="1"/>
    <col min="4" max="5" width="13.140625" style="65" hidden="1" customWidth="1"/>
    <col min="6" max="6" width="13.140625" style="65" bestFit="1" customWidth="1"/>
    <col min="7" max="7" width="12.42578125" style="65" bestFit="1" customWidth="1"/>
    <col min="8" max="8" width="18.140625" style="65" customWidth="1"/>
    <col min="9" max="14" width="9.140625" style="65"/>
    <col min="15" max="15" width="9.7109375" style="65" bestFit="1" customWidth="1"/>
    <col min="16" max="16" width="11.28515625" style="65" bestFit="1" customWidth="1"/>
    <col min="17" max="17" width="9" style="65" bestFit="1" customWidth="1"/>
    <col min="18" max="18" width="18.85546875" style="65" bestFit="1" customWidth="1"/>
    <col min="19" max="19" width="12.5703125" style="65" bestFit="1" customWidth="1"/>
    <col min="20" max="20" width="14.140625" style="65" bestFit="1" customWidth="1"/>
    <col min="21" max="16384" width="9.140625" style="65"/>
  </cols>
  <sheetData>
    <row r="2" spans="1:23" x14ac:dyDescent="0.15">
      <c r="A2" s="65" t="s">
        <v>81</v>
      </c>
      <c r="H2" s="65" t="s">
        <v>95</v>
      </c>
    </row>
    <row r="3" spans="1:23" ht="15" x14ac:dyDescent="0.25">
      <c r="A3" s="65" t="s">
        <v>48</v>
      </c>
      <c r="B3" s="70">
        <v>2014</v>
      </c>
      <c r="C3" s="70">
        <v>2015</v>
      </c>
      <c r="D3" s="70">
        <v>2016</v>
      </c>
      <c r="E3" s="70">
        <v>2017</v>
      </c>
      <c r="F3" s="70">
        <v>2018</v>
      </c>
      <c r="H3" s="65" t="s">
        <v>80</v>
      </c>
      <c r="I3" s="65">
        <v>5188</v>
      </c>
      <c r="J3" s="65">
        <v>5204</v>
      </c>
      <c r="K3" s="65">
        <v>5326</v>
      </c>
      <c r="L3" s="65">
        <v>5509</v>
      </c>
      <c r="M3" s="65">
        <v>5648</v>
      </c>
      <c r="N3"/>
      <c r="O3"/>
      <c r="P3"/>
      <c r="Q3"/>
      <c r="R3"/>
      <c r="S3"/>
      <c r="T3"/>
      <c r="U3"/>
      <c r="V3"/>
      <c r="W3"/>
    </row>
    <row r="4" spans="1:23" ht="15" x14ac:dyDescent="0.25">
      <c r="A4" s="65" t="s">
        <v>2</v>
      </c>
      <c r="B4" s="65">
        <v>382</v>
      </c>
      <c r="C4" s="65">
        <v>332</v>
      </c>
      <c r="D4" s="65">
        <v>314</v>
      </c>
      <c r="E4" s="65">
        <v>282</v>
      </c>
      <c r="F4" s="65">
        <v>256</v>
      </c>
      <c r="H4" s="78">
        <v>1.0229999999999999</v>
      </c>
      <c r="I4" s="65">
        <f>I3*$H$4</f>
        <v>5307.3239999999996</v>
      </c>
      <c r="J4" s="65">
        <f t="shared" ref="J4:M4" si="0">J3*$H$4</f>
        <v>5323.6919999999991</v>
      </c>
      <c r="K4" s="65">
        <f t="shared" si="0"/>
        <v>5448.4979999999996</v>
      </c>
      <c r="L4" s="65">
        <f t="shared" si="0"/>
        <v>5635.7069999999994</v>
      </c>
      <c r="M4" s="65">
        <f t="shared" si="0"/>
        <v>5777.9039999999995</v>
      </c>
      <c r="N4"/>
      <c r="O4"/>
      <c r="P4"/>
      <c r="Q4"/>
      <c r="R4"/>
      <c r="S4"/>
      <c r="T4"/>
      <c r="U4"/>
      <c r="V4"/>
      <c r="W4"/>
    </row>
    <row r="5" spans="1:23" ht="15" x14ac:dyDescent="0.25">
      <c r="A5" s="65" t="s">
        <v>97</v>
      </c>
      <c r="B5" s="67">
        <f>I4</f>
        <v>5307.3239999999996</v>
      </c>
      <c r="C5" s="67">
        <f t="shared" ref="C5:F5" si="1">J4</f>
        <v>5323.6919999999991</v>
      </c>
      <c r="D5" s="67">
        <f t="shared" si="1"/>
        <v>5448.4979999999996</v>
      </c>
      <c r="E5" s="67">
        <f t="shared" si="1"/>
        <v>5635.7069999999994</v>
      </c>
      <c r="F5" s="67">
        <f t="shared" si="1"/>
        <v>5777.9039999999995</v>
      </c>
      <c r="L5"/>
      <c r="M5"/>
      <c r="N5"/>
      <c r="O5"/>
    </row>
    <row r="6" spans="1:23" x14ac:dyDescent="0.15">
      <c r="A6" s="65" t="s">
        <v>96</v>
      </c>
      <c r="B6" s="67">
        <f>I6*H8</f>
        <v>2009.4950000000001</v>
      </c>
      <c r="C6" s="67">
        <f>J6*J7</f>
        <v>2032.0436806313003</v>
      </c>
      <c r="D6" s="67">
        <f>K6*K7</f>
        <v>2028.4448602331697</v>
      </c>
      <c r="E6" s="67">
        <f>L6*L7</f>
        <v>2047.457030288838</v>
      </c>
      <c r="F6" s="67">
        <f>M6*M7</f>
        <v>2065.5901074065573</v>
      </c>
      <c r="H6" s="65" t="s">
        <v>89</v>
      </c>
      <c r="I6" s="65">
        <v>7583</v>
      </c>
      <c r="J6" s="65">
        <v>7601</v>
      </c>
      <c r="K6" s="65">
        <v>7500</v>
      </c>
      <c r="L6" s="65">
        <v>7723</v>
      </c>
      <c r="M6" s="65">
        <v>7948</v>
      </c>
    </row>
    <row r="7" spans="1:23" x14ac:dyDescent="0.15">
      <c r="B7" s="67"/>
      <c r="C7" s="67"/>
      <c r="D7" s="67"/>
      <c r="E7" s="67"/>
      <c r="F7" s="67"/>
      <c r="H7" s="65" t="s">
        <v>88</v>
      </c>
      <c r="I7" s="79">
        <f>H8</f>
        <v>0.26500000000000001</v>
      </c>
      <c r="J7" s="73">
        <f>C26</f>
        <v>0.26733899232091834</v>
      </c>
      <c r="K7" s="73">
        <f>D26</f>
        <v>0.27045931469775597</v>
      </c>
      <c r="L7" s="73">
        <f>E26</f>
        <v>0.26511161857941706</v>
      </c>
      <c r="M7" s="73">
        <f>F26</f>
        <v>0.25988803565759405</v>
      </c>
    </row>
    <row r="8" spans="1:23" x14ac:dyDescent="0.15">
      <c r="H8" s="73">
        <v>0.26500000000000001</v>
      </c>
    </row>
    <row r="9" spans="1:23" x14ac:dyDescent="0.15">
      <c r="A9" s="65" t="s">
        <v>90</v>
      </c>
    </row>
    <row r="10" spans="1:23" x14ac:dyDescent="0.15">
      <c r="A10" s="65" t="s">
        <v>2</v>
      </c>
      <c r="B10" s="72">
        <f>'CBS Brandstofkosten'!R4</f>
        <v>0.76</v>
      </c>
      <c r="C10" s="72">
        <f>'CBS Brandstofkosten'!T4</f>
        <v>0.62</v>
      </c>
      <c r="D10" s="72">
        <f>'CBS Brandstofkosten'!U4</f>
        <v>0.56999999999999995</v>
      </c>
      <c r="E10" s="72">
        <f>'CBS Brandstofkosten'!V4</f>
        <v>0.63</v>
      </c>
      <c r="F10" s="76">
        <f>'CBS Brandstofkosten'!W4</f>
        <v>0.68500000000000005</v>
      </c>
    </row>
    <row r="11" spans="1:23" x14ac:dyDescent="0.15">
      <c r="A11" s="65" t="s">
        <v>80</v>
      </c>
      <c r="B11" s="72">
        <f>'CBS Brandstofkosten'!R5</f>
        <v>1.7</v>
      </c>
      <c r="C11" s="72">
        <f>'CBS Brandstofkosten'!T5</f>
        <v>1.56</v>
      </c>
      <c r="D11" s="72">
        <f>'CBS Brandstofkosten'!U5</f>
        <v>1.48</v>
      </c>
      <c r="E11" s="72">
        <f>'CBS Brandstofkosten'!V5</f>
        <v>1.55</v>
      </c>
      <c r="F11" s="76">
        <f>'CBS Brandstofkosten'!W5</f>
        <v>1.6180000000000001</v>
      </c>
    </row>
    <row r="12" spans="1:23" x14ac:dyDescent="0.15">
      <c r="A12" s="65" t="s">
        <v>34</v>
      </c>
      <c r="B12" s="72">
        <f>'CBS Brandstofkosten'!R6</f>
        <v>1.4</v>
      </c>
      <c r="C12" s="72">
        <f>'CBS Brandstofkosten'!T6</f>
        <v>1.23</v>
      </c>
      <c r="D12" s="72">
        <f>'CBS Brandstofkosten'!U6</f>
        <v>1.1299999999999999</v>
      </c>
      <c r="E12" s="72">
        <f>'CBS Brandstofkosten'!V6</f>
        <v>1.22</v>
      </c>
      <c r="F12" s="76">
        <f>'CBS Brandstofkosten'!W6</f>
        <v>1.335</v>
      </c>
    </row>
    <row r="14" spans="1:23" x14ac:dyDescent="0.15">
      <c r="A14" s="65" t="s">
        <v>93</v>
      </c>
    </row>
    <row r="15" spans="1:23" x14ac:dyDescent="0.15">
      <c r="A15" s="65" t="s">
        <v>2</v>
      </c>
      <c r="B15" s="68">
        <f>B4*'CBS Brandstofkosten'!R4</f>
        <v>290.32</v>
      </c>
      <c r="C15" s="68">
        <f>C4*'CBS Brandstofkosten'!T4</f>
        <v>205.84</v>
      </c>
      <c r="D15" s="68">
        <f>D4*'CBS Brandstofkosten'!U4</f>
        <v>178.98</v>
      </c>
      <c r="E15" s="68">
        <f>E4*'CBS Brandstofkosten'!V4</f>
        <v>177.66</v>
      </c>
      <c r="F15" s="68">
        <f>F4*'CBS Brandstofkosten'!W4</f>
        <v>175.36</v>
      </c>
      <c r="G15" s="77"/>
    </row>
    <row r="16" spans="1:23" x14ac:dyDescent="0.15">
      <c r="A16" s="65" t="s">
        <v>80</v>
      </c>
      <c r="B16" s="68">
        <f>B5*'CBS Brandstofkosten'!R5</f>
        <v>9022.4507999999987</v>
      </c>
      <c r="C16" s="68">
        <f>C5*'CBS Brandstofkosten'!T5</f>
        <v>8304.9595199999985</v>
      </c>
      <c r="D16" s="68">
        <f>D5*'CBS Brandstofkosten'!U5</f>
        <v>8063.777039999999</v>
      </c>
      <c r="E16" s="68">
        <f>E5*'CBS Brandstofkosten'!V5</f>
        <v>8735.3458499999997</v>
      </c>
      <c r="F16" s="68">
        <f>F5*'CBS Brandstofkosten'!W5</f>
        <v>9348.6486719999994</v>
      </c>
      <c r="O16" s="65" t="s">
        <v>105</v>
      </c>
      <c r="P16" s="65" t="s">
        <v>100</v>
      </c>
      <c r="Q16" s="65" t="s">
        <v>101</v>
      </c>
      <c r="R16" s="65" t="s">
        <v>102</v>
      </c>
      <c r="S16" s="65" t="s">
        <v>103</v>
      </c>
      <c r="T16" s="65" t="s">
        <v>104</v>
      </c>
    </row>
    <row r="17" spans="1:20" x14ac:dyDescent="0.15">
      <c r="A17" s="65" t="s">
        <v>34</v>
      </c>
      <c r="B17" s="68">
        <f>B6*'CBS Brandstofkosten'!R6</f>
        <v>2813.2930000000001</v>
      </c>
      <c r="C17" s="68">
        <f>C6*'CBS Brandstofkosten'!T6</f>
        <v>2499.4137271764994</v>
      </c>
      <c r="D17" s="68">
        <f>D6*'CBS Brandstofkosten'!U6</f>
        <v>2292.1426920634817</v>
      </c>
      <c r="E17" s="68">
        <f>E6*'CBS Brandstofkosten'!V6</f>
        <v>2497.8975769523822</v>
      </c>
      <c r="F17" s="68">
        <f>F6*'CBS Brandstofkosten'!W6</f>
        <v>2757.562793387754</v>
      </c>
      <c r="O17" s="65" t="str">
        <f>A15</f>
        <v>LPG</v>
      </c>
      <c r="P17" s="81">
        <f>F4</f>
        <v>256</v>
      </c>
      <c r="Q17" s="85">
        <f>F10</f>
        <v>0.68500000000000005</v>
      </c>
      <c r="R17" s="84">
        <f>Q17*P17*1</f>
        <v>175.36</v>
      </c>
      <c r="S17" s="82">
        <f>F22</f>
        <v>2000</v>
      </c>
      <c r="T17" s="72">
        <f>R17/S17</f>
        <v>8.7680000000000008E-2</v>
      </c>
    </row>
    <row r="18" spans="1:20" x14ac:dyDescent="0.15">
      <c r="B18" s="68">
        <f>SUM(B15:B17)</f>
        <v>12126.063799999998</v>
      </c>
      <c r="C18" s="68">
        <f t="shared" ref="C18:F18" si="2">SUM(C15:C17)</f>
        <v>11010.213247176498</v>
      </c>
      <c r="D18" s="68">
        <f t="shared" si="2"/>
        <v>10534.899732063481</v>
      </c>
      <c r="E18" s="68">
        <f t="shared" si="2"/>
        <v>11410.903426952382</v>
      </c>
      <c r="F18" s="68">
        <f t="shared" si="2"/>
        <v>12281.571465387755</v>
      </c>
      <c r="O18" s="65" t="str">
        <f t="shared" ref="O18:O19" si="3">A16</f>
        <v>Benzine</v>
      </c>
      <c r="P18" s="81">
        <f t="shared" ref="P18:P19" si="4">F5</f>
        <v>5777.9039999999995</v>
      </c>
      <c r="Q18" s="85">
        <f t="shared" ref="Q18:Q19" si="5">F11</f>
        <v>1.6180000000000001</v>
      </c>
      <c r="R18" s="84">
        <f t="shared" ref="R18:R19" si="6">Q18*P18*1</f>
        <v>9348.6486719999994</v>
      </c>
      <c r="S18" s="82">
        <f t="shared" ref="S18:S19" si="7">F23</f>
        <v>75800</v>
      </c>
      <c r="T18" s="72">
        <f t="shared" ref="T18:T20" si="8">R18/S18</f>
        <v>0.12333309593667545</v>
      </c>
    </row>
    <row r="19" spans="1:20" x14ac:dyDescent="0.15">
      <c r="O19" s="65" t="str">
        <f t="shared" si="3"/>
        <v>Diesel</v>
      </c>
      <c r="P19" s="81">
        <f t="shared" si="4"/>
        <v>2065.5901074065573</v>
      </c>
      <c r="Q19" s="85">
        <f t="shared" si="5"/>
        <v>1.335</v>
      </c>
      <c r="R19" s="84">
        <f t="shared" si="6"/>
        <v>2757.562793387754</v>
      </c>
      <c r="S19" s="82">
        <f t="shared" si="7"/>
        <v>31200</v>
      </c>
      <c r="T19" s="72">
        <f t="shared" si="8"/>
        <v>8.8383422864992123E-2</v>
      </c>
    </row>
    <row r="20" spans="1:20" x14ac:dyDescent="0.15">
      <c r="A20" s="65" t="s">
        <v>91</v>
      </c>
      <c r="O20" s="65" t="s">
        <v>83</v>
      </c>
      <c r="P20" s="81">
        <f>SUM(P17:P19)</f>
        <v>8099.4941074065573</v>
      </c>
      <c r="Q20" s="72">
        <f>R20/P20</f>
        <v>1.516338095012244</v>
      </c>
      <c r="R20" s="84">
        <f>SUM(R17:R19)</f>
        <v>12281.571465387755</v>
      </c>
      <c r="S20" s="83">
        <f>SUM(S17:S19)</f>
        <v>109000</v>
      </c>
      <c r="T20" s="76">
        <f t="shared" si="8"/>
        <v>0.11267496757236473</v>
      </c>
    </row>
    <row r="21" spans="1:20" x14ac:dyDescent="0.15">
      <c r="A21" s="65" t="s">
        <v>82</v>
      </c>
      <c r="B21" s="70">
        <v>2014</v>
      </c>
      <c r="C21" s="70">
        <v>2015</v>
      </c>
      <c r="D21" s="70">
        <v>2016</v>
      </c>
      <c r="E21" s="70">
        <v>2017</v>
      </c>
      <c r="F21" s="70">
        <v>2018</v>
      </c>
    </row>
    <row r="22" spans="1:20" ht="15" x14ac:dyDescent="0.25">
      <c r="A22" s="65" t="s">
        <v>2</v>
      </c>
      <c r="B22" s="66">
        <v>2858.3</v>
      </c>
      <c r="C22" s="66">
        <v>2612.5</v>
      </c>
      <c r="D22" s="66">
        <v>2404.8000000000002</v>
      </c>
      <c r="E22" s="66">
        <v>2132.3000000000002</v>
      </c>
      <c r="F22" s="65">
        <v>2000</v>
      </c>
    </row>
    <row r="23" spans="1:20" ht="15" x14ac:dyDescent="0.25">
      <c r="A23" s="65" t="s">
        <v>80</v>
      </c>
      <c r="B23" s="66">
        <v>69027.100000000006</v>
      </c>
      <c r="C23" s="66">
        <v>70382</v>
      </c>
      <c r="D23" s="66">
        <v>72834.100000000006</v>
      </c>
      <c r="E23" s="66">
        <v>74234.8</v>
      </c>
      <c r="F23" s="65">
        <f>F25-F22-F24</f>
        <v>75800</v>
      </c>
    </row>
    <row r="24" spans="1:20" ht="15" x14ac:dyDescent="0.25">
      <c r="A24" s="65" t="s">
        <v>34</v>
      </c>
      <c r="B24" s="66">
        <v>31813.7</v>
      </c>
      <c r="C24" s="66">
        <v>32094.5</v>
      </c>
      <c r="D24" s="66">
        <v>32469.1</v>
      </c>
      <c r="E24" s="66">
        <v>31827.1</v>
      </c>
      <c r="F24" s="65">
        <v>31200</v>
      </c>
    </row>
    <row r="25" spans="1:20" x14ac:dyDescent="0.15">
      <c r="B25" s="67">
        <f>SUM(B22:B24)</f>
        <v>103699.1</v>
      </c>
      <c r="C25" s="67">
        <f t="shared" ref="C25:E25" si="9">SUM(C22:C24)</f>
        <v>105089</v>
      </c>
      <c r="D25" s="67">
        <f t="shared" si="9"/>
        <v>107708</v>
      </c>
      <c r="E25" s="67">
        <f t="shared" si="9"/>
        <v>108194.20000000001</v>
      </c>
      <c r="F25" s="65">
        <v>109000</v>
      </c>
    </row>
    <row r="26" spans="1:20" x14ac:dyDescent="0.15">
      <c r="B26" s="73">
        <f>H8</f>
        <v>0.26500000000000001</v>
      </c>
      <c r="C26" s="73">
        <f>$B$26/$B$24*C24</f>
        <v>0.26733899232091834</v>
      </c>
      <c r="D26" s="73">
        <f t="shared" ref="D26:F26" si="10">$B$26/$B$24*D24</f>
        <v>0.27045931469775597</v>
      </c>
      <c r="E26" s="73">
        <f t="shared" si="10"/>
        <v>0.26511161857941706</v>
      </c>
      <c r="F26" s="73">
        <f t="shared" si="10"/>
        <v>0.25988803565759405</v>
      </c>
    </row>
    <row r="27" spans="1:20" ht="15" x14ac:dyDescent="0.25">
      <c r="A27" t="s">
        <v>84</v>
      </c>
      <c r="B27"/>
      <c r="C27"/>
    </row>
    <row r="28" spans="1:20" ht="15" x14ac:dyDescent="0.25">
      <c r="A28" s="65" t="s">
        <v>2</v>
      </c>
      <c r="B28" s="18">
        <f t="shared" ref="B28:F30" si="11">B22/B4</f>
        <v>7.4824607329842934</v>
      </c>
      <c r="C28" s="18">
        <f t="shared" si="11"/>
        <v>7.8689759036144578</v>
      </c>
      <c r="D28" s="18">
        <f t="shared" si="11"/>
        <v>7.6585987261146506</v>
      </c>
      <c r="E28" s="18">
        <f t="shared" si="11"/>
        <v>7.5613475177304972</v>
      </c>
      <c r="F28" s="18">
        <f t="shared" si="11"/>
        <v>7.8125</v>
      </c>
    </row>
    <row r="29" spans="1:20" ht="15" x14ac:dyDescent="0.25">
      <c r="A29" s="65" t="s">
        <v>80</v>
      </c>
      <c r="B29" s="18">
        <f t="shared" si="11"/>
        <v>13.006008300981815</v>
      </c>
      <c r="C29" s="18">
        <f t="shared" si="11"/>
        <v>13.220524402989506</v>
      </c>
      <c r="D29" s="18">
        <f t="shared" si="11"/>
        <v>13.367739145724199</v>
      </c>
      <c r="E29" s="18">
        <f t="shared" si="11"/>
        <v>13.172224886779956</v>
      </c>
      <c r="F29" s="18">
        <f t="shared" si="11"/>
        <v>13.118944170758116</v>
      </c>
    </row>
    <row r="30" spans="1:20" ht="15" x14ac:dyDescent="0.25">
      <c r="A30" s="65" t="s">
        <v>34</v>
      </c>
      <c r="B30" s="18">
        <f t="shared" si="11"/>
        <v>15.831689056205663</v>
      </c>
      <c r="C30" s="18">
        <f t="shared" si="11"/>
        <v>15.794197883595258</v>
      </c>
      <c r="D30" s="18">
        <f t="shared" si="11"/>
        <v>16.006893081761007</v>
      </c>
      <c r="E30" s="18">
        <f t="shared" si="11"/>
        <v>15.544697412042927</v>
      </c>
      <c r="F30" s="18">
        <f t="shared" si="11"/>
        <v>15.104642440011016</v>
      </c>
    </row>
    <row r="31" spans="1:20" ht="15" x14ac:dyDescent="0.25">
      <c r="B31" s="18"/>
      <c r="C31" s="18"/>
      <c r="D31" s="18"/>
      <c r="E31" s="18"/>
      <c r="F31" s="18"/>
    </row>
    <row r="32" spans="1:20" ht="15" x14ac:dyDescent="0.25">
      <c r="A32" t="s">
        <v>85</v>
      </c>
      <c r="B32"/>
      <c r="C32"/>
    </row>
    <row r="33" spans="1:6" ht="15" x14ac:dyDescent="0.25">
      <c r="A33" s="65" t="s">
        <v>2</v>
      </c>
      <c r="B33" s="18">
        <f t="shared" ref="B33:F35" si="12">B4/B22</f>
        <v>0.13364587342126438</v>
      </c>
      <c r="C33" s="18">
        <f t="shared" si="12"/>
        <v>0.12708133971291866</v>
      </c>
      <c r="D33" s="18">
        <f t="shared" si="12"/>
        <v>0.13057218895542247</v>
      </c>
      <c r="E33" s="18">
        <f t="shared" si="12"/>
        <v>0.13225155934905969</v>
      </c>
      <c r="F33" s="18">
        <f t="shared" si="12"/>
        <v>0.128</v>
      </c>
    </row>
    <row r="34" spans="1:6" ht="15" x14ac:dyDescent="0.25">
      <c r="A34" s="65" t="s">
        <v>80</v>
      </c>
      <c r="B34" s="18">
        <f t="shared" si="12"/>
        <v>7.6887541270022924E-2</v>
      </c>
      <c r="C34" s="18">
        <f t="shared" si="12"/>
        <v>7.5639964763717982E-2</v>
      </c>
      <c r="D34" s="18">
        <f t="shared" si="12"/>
        <v>7.4806965418670643E-2</v>
      </c>
      <c r="E34" s="18">
        <f t="shared" si="12"/>
        <v>7.591731910101461E-2</v>
      </c>
      <c r="F34" s="18">
        <f t="shared" si="12"/>
        <v>7.6225646437994718E-2</v>
      </c>
    </row>
    <row r="35" spans="1:6" ht="15" x14ac:dyDescent="0.25">
      <c r="A35" s="65" t="s">
        <v>34</v>
      </c>
      <c r="B35" s="18">
        <f t="shared" si="12"/>
        <v>6.3164454307421014E-2</v>
      </c>
      <c r="C35" s="18">
        <f t="shared" si="12"/>
        <v>6.3314389712608082E-2</v>
      </c>
      <c r="D35" s="18">
        <f t="shared" si="12"/>
        <v>6.2473085494613952E-2</v>
      </c>
      <c r="E35" s="18">
        <f t="shared" si="12"/>
        <v>6.4330618569987147E-2</v>
      </c>
      <c r="F35" s="18">
        <f t="shared" si="12"/>
        <v>6.6204811134825556E-2</v>
      </c>
    </row>
    <row r="36" spans="1:6" ht="15" x14ac:dyDescent="0.25">
      <c r="B36"/>
      <c r="C36"/>
    </row>
    <row r="37" spans="1:6" ht="15.75" thickBot="1" x14ac:dyDescent="0.3">
      <c r="A37" s="69" t="s">
        <v>86</v>
      </c>
      <c r="B37"/>
      <c r="C37"/>
    </row>
    <row r="38" spans="1:6" ht="15.75" thickBot="1" x14ac:dyDescent="0.3">
      <c r="A38" s="70" t="s">
        <v>87</v>
      </c>
      <c r="B38" s="71">
        <f>B18/B25</f>
        <v>0.11693509201140605</v>
      </c>
      <c r="C38" s="71">
        <f>C18/C25</f>
        <v>0.10477036842273214</v>
      </c>
      <c r="D38" s="71">
        <f>D18/D25</f>
        <v>9.7809816653020021E-2</v>
      </c>
      <c r="E38" s="71">
        <f>E18/E25</f>
        <v>0.10546686815885122</v>
      </c>
      <c r="F38" s="74">
        <f>F18/F25</f>
        <v>0.11267496757236473</v>
      </c>
    </row>
    <row r="39" spans="1:6" ht="15" x14ac:dyDescent="0.25">
      <c r="B39"/>
      <c r="C3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workbookViewId="0">
      <selection activeCell="A8" sqref="A8"/>
    </sheetView>
  </sheetViews>
  <sheetFormatPr defaultRowHeight="11.25" x14ac:dyDescent="0.15"/>
  <cols>
    <col min="1" max="1" width="17.42578125" style="16" customWidth="1"/>
    <col min="2" max="2" width="20" style="16" customWidth="1"/>
    <col min="3" max="4" width="9.140625" style="16" hidden="1" customWidth="1"/>
    <col min="5" max="17" width="8.42578125" style="16" hidden="1" customWidth="1"/>
    <col min="18" max="24" width="8.42578125" style="16" customWidth="1"/>
    <col min="25" max="16384" width="9.140625" style="16"/>
  </cols>
  <sheetData>
    <row r="1" spans="1:25" ht="12" thickBot="1" x14ac:dyDescent="0.2">
      <c r="A1" s="15" t="s">
        <v>28</v>
      </c>
    </row>
    <row r="2" spans="1:25" x14ac:dyDescent="0.15">
      <c r="N2" s="21" t="s">
        <v>29</v>
      </c>
      <c r="O2" s="22"/>
      <c r="P2" s="22"/>
      <c r="Q2" s="22"/>
      <c r="R2" s="21" t="s">
        <v>30</v>
      </c>
      <c r="S2" s="21" t="s">
        <v>29</v>
      </c>
      <c r="T2" s="21" t="s">
        <v>30</v>
      </c>
      <c r="U2" s="21" t="s">
        <v>30</v>
      </c>
      <c r="V2" s="21" t="s">
        <v>30</v>
      </c>
      <c r="W2" s="28" t="s">
        <v>45</v>
      </c>
      <c r="X2" s="22" t="s">
        <v>31</v>
      </c>
      <c r="Y2" s="22"/>
    </row>
    <row r="3" spans="1:25" x14ac:dyDescent="0.15">
      <c r="B3" s="16" t="s">
        <v>32</v>
      </c>
      <c r="C3" s="16">
        <v>2000</v>
      </c>
      <c r="D3" s="16">
        <v>2001</v>
      </c>
      <c r="E3" s="16">
        <v>2002</v>
      </c>
      <c r="F3" s="16">
        <v>2003</v>
      </c>
      <c r="G3" s="16">
        <v>2004</v>
      </c>
      <c r="H3" s="16">
        <v>2005</v>
      </c>
      <c r="I3" s="16">
        <v>2006</v>
      </c>
      <c r="J3" s="16">
        <v>2007</v>
      </c>
      <c r="K3" s="16">
        <v>2008</v>
      </c>
      <c r="L3" s="16">
        <v>2009</v>
      </c>
      <c r="M3" s="16">
        <v>2010</v>
      </c>
      <c r="N3" s="22">
        <v>2010</v>
      </c>
      <c r="O3" s="22">
        <v>2011</v>
      </c>
      <c r="P3" s="22">
        <v>2012</v>
      </c>
      <c r="Q3" s="22">
        <v>2013</v>
      </c>
      <c r="R3" s="21">
        <v>2014</v>
      </c>
      <c r="S3" s="21">
        <v>2014</v>
      </c>
      <c r="T3" s="22">
        <v>2015</v>
      </c>
      <c r="U3" s="22">
        <v>2016</v>
      </c>
      <c r="V3" s="22">
        <v>2017</v>
      </c>
      <c r="W3" s="29">
        <v>2018</v>
      </c>
      <c r="X3" s="22">
        <v>2018</v>
      </c>
      <c r="Y3" s="22"/>
    </row>
    <row r="4" spans="1:25" ht="15" x14ac:dyDescent="0.25">
      <c r="B4" s="16" t="s">
        <v>2</v>
      </c>
      <c r="C4" s="17">
        <v>0.45</v>
      </c>
      <c r="D4" s="17">
        <v>0.43</v>
      </c>
      <c r="E4" s="17">
        <v>0.43</v>
      </c>
      <c r="F4" s="17">
        <v>0.43</v>
      </c>
      <c r="G4" s="17">
        <v>0.46</v>
      </c>
      <c r="H4" s="17">
        <v>0.51</v>
      </c>
      <c r="I4" s="17">
        <v>0.56999999999999995</v>
      </c>
      <c r="J4" s="17">
        <v>0.59</v>
      </c>
      <c r="K4" s="17">
        <v>0.68</v>
      </c>
      <c r="L4" s="17">
        <v>0.51</v>
      </c>
      <c r="M4" s="17">
        <v>0.64</v>
      </c>
      <c r="N4" s="23">
        <f>M4/1.21</f>
        <v>0.52892561983471076</v>
      </c>
      <c r="O4" s="24">
        <v>0.7</v>
      </c>
      <c r="P4" s="24">
        <v>0.77</v>
      </c>
      <c r="Q4" s="24">
        <v>0.73</v>
      </c>
      <c r="R4" s="23">
        <v>0.76</v>
      </c>
      <c r="S4" s="23">
        <f>R4/1.21</f>
        <v>0.62809917355371903</v>
      </c>
      <c r="T4" s="25">
        <v>0.62</v>
      </c>
      <c r="U4" s="25">
        <v>0.56999999999999995</v>
      </c>
      <c r="V4" s="25">
        <v>0.63</v>
      </c>
      <c r="W4" s="30">
        <v>0.68500000000000005</v>
      </c>
      <c r="X4" s="22">
        <f>W4/1.21</f>
        <v>0.56611570247933896</v>
      </c>
      <c r="Y4" s="22"/>
    </row>
    <row r="5" spans="1:25" ht="15" x14ac:dyDescent="0.25">
      <c r="B5" s="16" t="s">
        <v>33</v>
      </c>
      <c r="C5" s="17">
        <v>1.1599999999999999</v>
      </c>
      <c r="D5" s="17">
        <v>1.1499999999999999</v>
      </c>
      <c r="E5" s="17">
        <v>1.1399999999999999</v>
      </c>
      <c r="F5" s="17">
        <v>1.1599999999999999</v>
      </c>
      <c r="G5" s="17">
        <v>1.25</v>
      </c>
      <c r="H5" s="17">
        <v>1.35</v>
      </c>
      <c r="I5" s="17">
        <v>1.41</v>
      </c>
      <c r="J5" s="17">
        <v>1.46</v>
      </c>
      <c r="K5" s="17">
        <v>1.54</v>
      </c>
      <c r="L5" s="17">
        <v>1.35</v>
      </c>
      <c r="M5" s="17">
        <v>1.5</v>
      </c>
      <c r="N5" s="23">
        <f>M5/1.21</f>
        <v>1.2396694214876034</v>
      </c>
      <c r="O5" s="24">
        <v>1.64</v>
      </c>
      <c r="P5" s="24">
        <v>1.76</v>
      </c>
      <c r="Q5" s="24">
        <v>1.74</v>
      </c>
      <c r="R5" s="23">
        <v>1.7</v>
      </c>
      <c r="S5" s="23">
        <f>R5/1.21</f>
        <v>1.4049586776859504</v>
      </c>
      <c r="T5" s="25">
        <v>1.56</v>
      </c>
      <c r="U5" s="25">
        <v>1.48</v>
      </c>
      <c r="V5" s="25">
        <v>1.55</v>
      </c>
      <c r="W5" s="30">
        <v>1.6180000000000001</v>
      </c>
      <c r="X5" s="22">
        <f>W5/1.21</f>
        <v>1.3371900826446281</v>
      </c>
      <c r="Y5" s="22"/>
    </row>
    <row r="6" spans="1:25" ht="15" x14ac:dyDescent="0.25">
      <c r="B6" s="16" t="s">
        <v>34</v>
      </c>
      <c r="C6" s="17">
        <v>0.85</v>
      </c>
      <c r="D6" s="17">
        <v>0.82</v>
      </c>
      <c r="E6" s="17">
        <v>0.79</v>
      </c>
      <c r="F6" s="17">
        <v>0.79</v>
      </c>
      <c r="G6" s="17">
        <v>0.89</v>
      </c>
      <c r="H6" s="17">
        <v>1.02</v>
      </c>
      <c r="I6" s="17">
        <v>1.0900000000000001</v>
      </c>
      <c r="J6" s="17">
        <v>1.1000000000000001</v>
      </c>
      <c r="K6" s="17">
        <v>1.29</v>
      </c>
      <c r="L6" s="17">
        <v>1.01</v>
      </c>
      <c r="M6" s="17">
        <v>1.17</v>
      </c>
      <c r="N6" s="26">
        <f>M6/1.21</f>
        <v>0.96694214876033058</v>
      </c>
      <c r="O6" s="24">
        <v>1.35</v>
      </c>
      <c r="P6" s="24">
        <v>1.44</v>
      </c>
      <c r="Q6" s="24">
        <v>1.42</v>
      </c>
      <c r="R6" s="23">
        <v>1.4</v>
      </c>
      <c r="S6" s="26">
        <f>R6/1.21</f>
        <v>1.1570247933884297</v>
      </c>
      <c r="T6" s="25">
        <v>1.23</v>
      </c>
      <c r="U6" s="25">
        <v>1.1299999999999999</v>
      </c>
      <c r="V6" s="25">
        <v>1.22</v>
      </c>
      <c r="W6" s="30">
        <v>1.335</v>
      </c>
      <c r="X6" s="27">
        <f t="shared" ref="X6" si="0">W6/1.21</f>
        <v>1.1033057851239669</v>
      </c>
      <c r="Y6" s="22"/>
    </row>
    <row r="8" spans="1:25" ht="12" thickBot="1" x14ac:dyDescent="0.2">
      <c r="A8" s="20" t="s">
        <v>35</v>
      </c>
      <c r="N8" s="22"/>
      <c r="O8" s="22"/>
      <c r="P8" s="22"/>
      <c r="Q8" s="22"/>
      <c r="R8" s="21"/>
      <c r="S8" s="21"/>
      <c r="T8" s="22"/>
      <c r="U8" s="22"/>
      <c r="V8" s="22"/>
      <c r="W8" s="31"/>
      <c r="X8" s="22"/>
      <c r="Y8" s="22"/>
    </row>
    <row r="9" spans="1:25" x14ac:dyDescent="0.15">
      <c r="A9" s="16" t="s">
        <v>36</v>
      </c>
      <c r="N9" s="22"/>
      <c r="O9" s="22"/>
      <c r="P9" s="22"/>
      <c r="Q9" s="21"/>
      <c r="R9" s="21"/>
      <c r="S9" s="22"/>
      <c r="T9" s="22"/>
      <c r="U9" s="22"/>
      <c r="V9" s="22"/>
      <c r="W9" s="22"/>
      <c r="X9" s="22"/>
      <c r="Y9" s="22"/>
    </row>
    <row r="10" spans="1:25" x14ac:dyDescent="0.15">
      <c r="A10" s="16" t="s">
        <v>37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2" spans="1:25" ht="15" x14ac:dyDescent="0.25">
      <c r="A12" s="2" t="s">
        <v>38</v>
      </c>
      <c r="B12"/>
      <c r="C12"/>
      <c r="D12"/>
      <c r="E12"/>
    </row>
    <row r="13" spans="1:25" ht="15" x14ac:dyDescent="0.25">
      <c r="A13"/>
      <c r="B13"/>
      <c r="C13"/>
      <c r="D13"/>
      <c r="E13"/>
    </row>
    <row r="14" spans="1:25" ht="15" x14ac:dyDescent="0.25">
      <c r="A14"/>
      <c r="B14"/>
      <c r="C14"/>
      <c r="D14"/>
      <c r="E14"/>
    </row>
    <row r="15" spans="1:25" ht="15" x14ac:dyDescent="0.25">
      <c r="A15" t="s">
        <v>39</v>
      </c>
      <c r="B15" t="s">
        <v>40</v>
      </c>
      <c r="C15" t="s">
        <v>40</v>
      </c>
      <c r="D15" t="s">
        <v>40</v>
      </c>
      <c r="E15"/>
    </row>
    <row r="16" spans="1:25" ht="15" x14ac:dyDescent="0.25">
      <c r="A16" t="s">
        <v>41</v>
      </c>
      <c r="B16" t="s">
        <v>33</v>
      </c>
      <c r="C16" t="s">
        <v>34</v>
      </c>
      <c r="D16" t="s">
        <v>2</v>
      </c>
      <c r="E16"/>
    </row>
    <row r="17" spans="1:22" ht="15" x14ac:dyDescent="0.25">
      <c r="A17" t="s">
        <v>42</v>
      </c>
      <c r="B17" t="s">
        <v>43</v>
      </c>
      <c r="C17" t="s">
        <v>43</v>
      </c>
      <c r="D17" t="s">
        <v>43</v>
      </c>
      <c r="E17"/>
    </row>
    <row r="18" spans="1:22" ht="15" x14ac:dyDescent="0.25">
      <c r="A18">
        <v>2006</v>
      </c>
      <c r="B18" s="18">
        <v>1.373</v>
      </c>
      <c r="C18" s="18">
        <v>1.0429999999999999</v>
      </c>
      <c r="D18" s="18">
        <v>0.52</v>
      </c>
      <c r="E18"/>
      <c r="V18" s="18"/>
    </row>
    <row r="19" spans="1:22" ht="15" x14ac:dyDescent="0.25">
      <c r="A19">
        <v>2007</v>
      </c>
      <c r="B19" s="18">
        <v>1.415</v>
      </c>
      <c r="C19" s="18">
        <v>1.06</v>
      </c>
      <c r="D19" s="18">
        <v>0.53800000000000003</v>
      </c>
      <c r="E19"/>
      <c r="V19" s="19"/>
    </row>
    <row r="20" spans="1:22" ht="15" x14ac:dyDescent="0.25">
      <c r="A20">
        <v>2008</v>
      </c>
      <c r="B20" s="18">
        <v>1.476</v>
      </c>
      <c r="C20" s="18">
        <v>1.2410000000000001</v>
      </c>
      <c r="D20" s="18">
        <v>0.59899999999999998</v>
      </c>
      <c r="E20"/>
      <c r="V20" s="18"/>
    </row>
    <row r="21" spans="1:22" ht="15" x14ac:dyDescent="0.25">
      <c r="A21">
        <v>2009</v>
      </c>
      <c r="B21" s="18">
        <v>1.3540000000000001</v>
      </c>
      <c r="C21" s="18">
        <v>1.0129999999999999</v>
      </c>
      <c r="D21" s="18">
        <v>0.50900000000000001</v>
      </c>
      <c r="E21"/>
    </row>
    <row r="22" spans="1:22" ht="15" x14ac:dyDescent="0.25">
      <c r="A22">
        <v>2010</v>
      </c>
      <c r="B22" s="18">
        <v>1.5029999999999999</v>
      </c>
      <c r="C22" s="18">
        <v>1.171</v>
      </c>
      <c r="D22" s="18">
        <v>0.64400000000000002</v>
      </c>
      <c r="E22"/>
    </row>
    <row r="23" spans="1:22" ht="15" x14ac:dyDescent="0.25">
      <c r="A23">
        <v>2011</v>
      </c>
      <c r="B23" s="18">
        <v>1.64</v>
      </c>
      <c r="C23" s="18">
        <v>1.3480000000000001</v>
      </c>
      <c r="D23" s="18">
        <v>0.7</v>
      </c>
      <c r="E23"/>
    </row>
    <row r="24" spans="1:22" ht="15" x14ac:dyDescent="0.25">
      <c r="A24">
        <v>2012</v>
      </c>
      <c r="B24" s="18">
        <v>1.7589999999999999</v>
      </c>
      <c r="C24" s="18">
        <v>1.444</v>
      </c>
      <c r="D24" s="18">
        <v>0.76900000000000002</v>
      </c>
      <c r="E24"/>
    </row>
    <row r="25" spans="1:22" ht="15" x14ac:dyDescent="0.25">
      <c r="A25">
        <v>2013</v>
      </c>
      <c r="B25" s="18">
        <v>1.736</v>
      </c>
      <c r="C25" s="18">
        <v>1.421</v>
      </c>
      <c r="D25" s="18">
        <v>0.73199999999999998</v>
      </c>
      <c r="E25"/>
    </row>
    <row r="26" spans="1:22" ht="15" x14ac:dyDescent="0.25">
      <c r="A26">
        <v>2014</v>
      </c>
      <c r="B26" s="18">
        <v>1.6950000000000001</v>
      </c>
      <c r="C26" s="18">
        <v>1.401</v>
      </c>
      <c r="D26" s="18">
        <v>0.75700000000000001</v>
      </c>
      <c r="E26"/>
    </row>
    <row r="27" spans="1:22" ht="15" x14ac:dyDescent="0.25">
      <c r="A27">
        <v>2015</v>
      </c>
      <c r="B27" s="18">
        <v>1.5580000000000001</v>
      </c>
      <c r="C27" s="18">
        <v>1.23</v>
      </c>
      <c r="D27" s="18">
        <v>0.61899999999999999</v>
      </c>
      <c r="E27"/>
    </row>
    <row r="28" spans="1:22" ht="15" x14ac:dyDescent="0.25">
      <c r="A28">
        <v>2016</v>
      </c>
      <c r="B28" s="18">
        <v>1.4770000000000001</v>
      </c>
      <c r="C28" s="18">
        <v>1.1339999999999999</v>
      </c>
      <c r="D28" s="18">
        <v>0.57099999999999995</v>
      </c>
      <c r="E28"/>
    </row>
    <row r="29" spans="1:22" ht="15" x14ac:dyDescent="0.25">
      <c r="A29">
        <v>2017</v>
      </c>
      <c r="B29" s="18">
        <v>1.552</v>
      </c>
      <c r="C29" s="18">
        <v>1.2210000000000001</v>
      </c>
      <c r="D29" s="18">
        <v>0.63300000000000001</v>
      </c>
      <c r="E29"/>
    </row>
    <row r="30" spans="1:22" ht="15" x14ac:dyDescent="0.25">
      <c r="A30">
        <v>2018</v>
      </c>
      <c r="B30" s="18">
        <v>1.6180000000000001</v>
      </c>
      <c r="C30" s="19">
        <v>1.335</v>
      </c>
      <c r="D30" s="18">
        <v>0.68500000000000005</v>
      </c>
      <c r="E30"/>
    </row>
    <row r="31" spans="1:22" ht="15" x14ac:dyDescent="0.25">
      <c r="A31" s="2" t="s">
        <v>44</v>
      </c>
      <c r="B31"/>
      <c r="C31"/>
      <c r="D31"/>
      <c r="E31"/>
    </row>
    <row r="35" spans="14:18" ht="15" x14ac:dyDescent="0.25">
      <c r="N35"/>
      <c r="O35"/>
      <c r="P35"/>
      <c r="Q35"/>
      <c r="R35"/>
    </row>
    <row r="36" spans="14:18" ht="15" x14ac:dyDescent="0.25">
      <c r="N36"/>
      <c r="O36"/>
      <c r="P36"/>
      <c r="Q36"/>
      <c r="R3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workbookViewId="0">
      <selection activeCell="A18" sqref="A18"/>
    </sheetView>
  </sheetViews>
  <sheetFormatPr defaultRowHeight="11.25" x14ac:dyDescent="0.15"/>
  <cols>
    <col min="1" max="1" width="25.140625" style="44" customWidth="1"/>
    <col min="2" max="3" width="12.85546875" style="44" customWidth="1"/>
    <col min="4" max="4" width="15.7109375" style="44" customWidth="1"/>
    <col min="5" max="5" width="12.85546875" style="44" customWidth="1"/>
    <col min="6" max="6" width="14.42578125" style="44" bestFit="1" customWidth="1"/>
    <col min="7" max="16384" width="9.140625" style="44"/>
  </cols>
  <sheetData>
    <row r="1" spans="1:21" ht="15" x14ac:dyDescent="0.25">
      <c r="A1" s="2" t="s">
        <v>17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5" x14ac:dyDescent="0.25">
      <c r="A2" t="s">
        <v>58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5" x14ac:dyDescent="0.25">
      <c r="A3" s="2" t="s">
        <v>18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60" x14ac:dyDescent="0.25">
      <c r="A4" s="6" t="s">
        <v>12</v>
      </c>
      <c r="B4" s="6" t="s">
        <v>19</v>
      </c>
      <c r="C4" s="6" t="s">
        <v>65</v>
      </c>
      <c r="D4" s="60" t="s">
        <v>66</v>
      </c>
      <c r="E4" s="6" t="s">
        <v>63</v>
      </c>
      <c r="F4" s="6" t="s">
        <v>64</v>
      </c>
      <c r="G4" s="60" t="s">
        <v>72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5" x14ac:dyDescent="0.25">
      <c r="A5" s="51" t="s">
        <v>13</v>
      </c>
      <c r="B5" s="51">
        <v>174</v>
      </c>
      <c r="C5" s="52">
        <f>'Totale Brandstof en kilometers'!F38</f>
        <v>0.11267496757236473</v>
      </c>
      <c r="D5" s="56"/>
      <c r="E5" s="62">
        <f>SUM(E6:E8)</f>
        <v>0.12177314742519073</v>
      </c>
      <c r="F5" s="57">
        <f>E5/C5</f>
        <v>1.0807471264367816</v>
      </c>
      <c r="G5" s="52">
        <f>SUM(H6:H8)</f>
        <v>0.11267496757236473</v>
      </c>
      <c r="I5"/>
      <c r="J5"/>
      <c r="K5"/>
      <c r="L5"/>
      <c r="M5"/>
      <c r="N5"/>
      <c r="O5"/>
      <c r="P5"/>
      <c r="Q5"/>
      <c r="R5"/>
      <c r="S5"/>
      <c r="T5"/>
      <c r="U5"/>
    </row>
    <row r="6" spans="1:21" ht="15" x14ac:dyDescent="0.25">
      <c r="A6" s="51" t="s">
        <v>70</v>
      </c>
      <c r="B6" s="51">
        <v>215</v>
      </c>
      <c r="C6" s="53">
        <f>C5*B6/B5</f>
        <v>0.13922481625320929</v>
      </c>
      <c r="D6" s="61">
        <v>0.2</v>
      </c>
      <c r="E6" s="58">
        <f>D6*C6</f>
        <v>2.7844963250641858E-2</v>
      </c>
      <c r="G6" s="59">
        <f>C6/$F$5</f>
        <v>0.12882274941801869</v>
      </c>
      <c r="H6">
        <f>G6*D6</f>
        <v>2.576454988360374E-2</v>
      </c>
      <c r="I6"/>
      <c r="J6"/>
      <c r="K6"/>
      <c r="L6"/>
      <c r="M6"/>
      <c r="N6"/>
      <c r="O6"/>
      <c r="P6"/>
      <c r="Q6"/>
      <c r="R6"/>
      <c r="S6"/>
      <c r="T6"/>
      <c r="U6"/>
    </row>
    <row r="7" spans="1:21" ht="15" x14ac:dyDescent="0.25">
      <c r="A7" s="51" t="s">
        <v>69</v>
      </c>
      <c r="B7" s="51">
        <v>174</v>
      </c>
      <c r="C7" s="53">
        <f>C5*B7/B5</f>
        <v>0.11267496757236473</v>
      </c>
      <c r="D7" s="61">
        <v>0.35</v>
      </c>
      <c r="E7" s="58">
        <f t="shared" ref="E7:E8" si="0">D7*C7</f>
        <v>3.9436238650327651E-2</v>
      </c>
      <c r="G7" s="59">
        <f>C7/$F$5</f>
        <v>0.10425655069179188</v>
      </c>
      <c r="H7">
        <f>G7*D7</f>
        <v>3.6489792742127151E-2</v>
      </c>
      <c r="I7"/>
      <c r="J7"/>
      <c r="K7"/>
      <c r="L7"/>
      <c r="M7"/>
      <c r="N7"/>
      <c r="O7"/>
      <c r="P7"/>
      <c r="Q7"/>
      <c r="R7"/>
      <c r="S7"/>
      <c r="T7"/>
      <c r="U7"/>
    </row>
    <row r="8" spans="1:21" ht="15" x14ac:dyDescent="0.25">
      <c r="A8" s="51" t="s">
        <v>15</v>
      </c>
      <c r="B8" s="51">
        <v>187</v>
      </c>
      <c r="C8" s="53">
        <f>C5*B8/B5</f>
        <v>0.12109321227604716</v>
      </c>
      <c r="D8" s="61">
        <v>0.45</v>
      </c>
      <c r="E8" s="58">
        <f t="shared" si="0"/>
        <v>5.4491945524221222E-2</v>
      </c>
      <c r="G8" s="59">
        <f>C8/$F$5</f>
        <v>0.11204583321474186</v>
      </c>
      <c r="H8">
        <f>G8*D8</f>
        <v>5.0420624946633838E-2</v>
      </c>
      <c r="I8"/>
      <c r="J8"/>
      <c r="K8"/>
      <c r="L8"/>
      <c r="M8"/>
      <c r="N8"/>
      <c r="O8"/>
      <c r="P8"/>
      <c r="Q8"/>
      <c r="R8"/>
      <c r="S8"/>
      <c r="T8"/>
      <c r="U8"/>
    </row>
    <row r="9" spans="1:21" ht="15" x14ac:dyDescent="0.25">
      <c r="A9"/>
      <c r="B9"/>
      <c r="C9"/>
      <c r="D9"/>
      <c r="E9"/>
      <c r="F9" s="49"/>
      <c r="G9" s="10"/>
      <c r="H9"/>
      <c r="I9"/>
      <c r="J9"/>
      <c r="K9"/>
      <c r="L9"/>
      <c r="M9"/>
      <c r="N9"/>
      <c r="O9"/>
      <c r="P9"/>
      <c r="Q9"/>
      <c r="R9"/>
      <c r="S9"/>
      <c r="T9"/>
      <c r="U9"/>
    </row>
    <row r="10" spans="1:21" ht="15" x14ac:dyDescent="0.25">
      <c r="A10"/>
      <c r="B10"/>
      <c r="C10"/>
      <c r="D10"/>
      <c r="E10"/>
      <c r="F10" s="5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</row>
    <row r="12" spans="1:21" ht="15" x14ac:dyDescent="0.25">
      <c r="A12" s="45" t="s">
        <v>53</v>
      </c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</row>
    <row r="13" spans="1:21" ht="15" x14ac:dyDescent="0.25">
      <c r="A13" s="54" t="s">
        <v>14</v>
      </c>
      <c r="B13" s="54">
        <v>215</v>
      </c>
      <c r="C13" s="55">
        <f>B13/$B$16</f>
        <v>1.235632183908046</v>
      </c>
      <c r="D13" s="48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</row>
    <row r="14" spans="1:21" ht="15" x14ac:dyDescent="0.25">
      <c r="A14" s="54" t="s">
        <v>68</v>
      </c>
      <c r="B14" s="54">
        <v>136</v>
      </c>
      <c r="C14" s="55">
        <f>B14/$B$16</f>
        <v>0.7816091954022989</v>
      </c>
      <c r="D14" s="47" t="s">
        <v>71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</row>
    <row r="15" spans="1:21" ht="15" x14ac:dyDescent="0.25">
      <c r="A15" s="54" t="s">
        <v>54</v>
      </c>
      <c r="B15" s="54">
        <v>187</v>
      </c>
      <c r="C15" s="55">
        <f>B15/$B$16</f>
        <v>1.0747126436781609</v>
      </c>
      <c r="D15" s="47"/>
      <c r="E15"/>
      <c r="F15"/>
      <c r="G15"/>
      <c r="H15"/>
      <c r="I15"/>
      <c r="Q15"/>
      <c r="R15"/>
      <c r="S15"/>
      <c r="T15"/>
      <c r="U15"/>
    </row>
    <row r="16" spans="1:21" ht="15" x14ac:dyDescent="0.25">
      <c r="A16" s="54" t="s">
        <v>55</v>
      </c>
      <c r="B16" s="54">
        <v>174</v>
      </c>
      <c r="C16" s="55">
        <f>B16/$B$16</f>
        <v>1</v>
      </c>
      <c r="D16" s="48"/>
      <c r="E16"/>
      <c r="F16"/>
      <c r="G16"/>
      <c r="Q16"/>
      <c r="R16"/>
      <c r="S16"/>
      <c r="T16"/>
      <c r="U16"/>
    </row>
    <row r="17" spans="1:21" ht="15" x14ac:dyDescent="0.25">
      <c r="A17" s="45" t="s">
        <v>56</v>
      </c>
      <c r="B17"/>
      <c r="C17"/>
      <c r="D17"/>
      <c r="E17"/>
      <c r="F17"/>
      <c r="G17"/>
      <c r="Q17"/>
      <c r="R17"/>
      <c r="S17"/>
      <c r="T17"/>
      <c r="U17"/>
    </row>
    <row r="18" spans="1:21" ht="15" x14ac:dyDescent="0.25">
      <c r="A18" s="46" t="s">
        <v>57</v>
      </c>
      <c r="B18"/>
      <c r="C18"/>
      <c r="D18"/>
      <c r="E18"/>
      <c r="F18"/>
      <c r="G18"/>
      <c r="Q18"/>
      <c r="R18"/>
      <c r="S18"/>
      <c r="T18"/>
      <c r="U18"/>
    </row>
    <row r="19" spans="1:21" ht="15" x14ac:dyDescent="0.25">
      <c r="A19" s="45"/>
      <c r="B19"/>
      <c r="C19"/>
      <c r="D19"/>
      <c r="E19"/>
      <c r="F19"/>
      <c r="G19"/>
      <c r="Q19"/>
      <c r="R19"/>
      <c r="S19"/>
      <c r="T19"/>
      <c r="U19"/>
    </row>
    <row r="20" spans="1:21" ht="15" x14ac:dyDescent="0.25">
      <c r="A20" t="s">
        <v>75</v>
      </c>
      <c r="B20"/>
      <c r="C20"/>
      <c r="D20"/>
      <c r="E20"/>
      <c r="F20"/>
      <c r="G20"/>
      <c r="H20"/>
      <c r="I20"/>
      <c r="Q20"/>
      <c r="R20"/>
      <c r="S20"/>
      <c r="T20"/>
      <c r="U20"/>
    </row>
    <row r="21" spans="1:21" ht="15" x14ac:dyDescent="0.25">
      <c r="A21" t="s">
        <v>76</v>
      </c>
      <c r="B21"/>
      <c r="C21"/>
      <c r="D21"/>
      <c r="E21"/>
      <c r="F21"/>
      <c r="G21"/>
      <c r="H21"/>
      <c r="I21"/>
      <c r="Q21"/>
      <c r="R21"/>
      <c r="S21"/>
      <c r="T21"/>
      <c r="U21"/>
    </row>
    <row r="22" spans="1:21" ht="15" x14ac:dyDescent="0.25">
      <c r="A22" t="s">
        <v>79</v>
      </c>
      <c r="B22"/>
      <c r="C22"/>
      <c r="D22"/>
      <c r="E22"/>
      <c r="F22"/>
      <c r="G22"/>
      <c r="H22"/>
      <c r="I22"/>
      <c r="Q22"/>
      <c r="R22"/>
      <c r="S22"/>
      <c r="T22"/>
      <c r="U22"/>
    </row>
    <row r="23" spans="1:21" ht="15" x14ac:dyDescent="0.25">
      <c r="A23" t="s">
        <v>77</v>
      </c>
      <c r="B23"/>
      <c r="C23"/>
      <c r="D23"/>
      <c r="E23"/>
      <c r="F23"/>
      <c r="G23"/>
      <c r="H23"/>
      <c r="I23"/>
      <c r="Q23"/>
      <c r="R23"/>
      <c r="S23"/>
      <c r="T23"/>
      <c r="U23"/>
    </row>
    <row r="24" spans="1:21" ht="15" x14ac:dyDescent="0.25">
      <c r="A24" s="64" t="s">
        <v>78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ht="15" x14ac:dyDescent="0.25">
      <c r="A26"/>
      <c r="B26"/>
      <c r="C26" s="7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ht="15" x14ac:dyDescent="0.25">
      <c r="A27"/>
      <c r="B27"/>
      <c r="C27" s="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ht="15" x14ac:dyDescent="0.25">
      <c r="A28"/>
      <c r="B28"/>
      <c r="C28" s="7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ht="15" x14ac:dyDescent="0.25">
      <c r="A29"/>
      <c r="B29"/>
      <c r="C29" s="7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</sheetData>
  <hyperlinks>
    <hyperlink ref="A18" r:id="rId1"/>
    <hyperlink ref="A24" r:id="rId2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7" sqref="C7"/>
    </sheetView>
  </sheetViews>
  <sheetFormatPr defaultRowHeight="15" x14ac:dyDescent="0.25"/>
  <cols>
    <col min="1" max="1" width="17.28515625" customWidth="1"/>
    <col min="3" max="3" width="12.140625" customWidth="1"/>
    <col min="4" max="4" width="10.5703125" customWidth="1"/>
    <col min="5" max="5" width="10.140625" customWidth="1"/>
    <col min="6" max="6" width="10.85546875" customWidth="1"/>
  </cols>
  <sheetData>
    <row r="1" spans="1:7" x14ac:dyDescent="0.25">
      <c r="A1" s="2" t="s">
        <v>17</v>
      </c>
    </row>
    <row r="2" spans="1:7" x14ac:dyDescent="0.25">
      <c r="A2" t="s">
        <v>11</v>
      </c>
    </row>
    <row r="3" spans="1:7" x14ac:dyDescent="0.25">
      <c r="A3" s="2" t="s">
        <v>18</v>
      </c>
    </row>
    <row r="4" spans="1:7" x14ac:dyDescent="0.25">
      <c r="A4" s="13" t="s">
        <v>27</v>
      </c>
      <c r="B4" s="13"/>
      <c r="C4" s="13"/>
      <c r="D4" s="13"/>
      <c r="E4" s="13"/>
      <c r="F4" s="13"/>
      <c r="G4" s="13"/>
    </row>
    <row r="5" spans="1:7" s="6" customFormat="1" ht="45" x14ac:dyDescent="0.25">
      <c r="A5" s="6" t="s">
        <v>12</v>
      </c>
      <c r="B5" s="6" t="s">
        <v>19</v>
      </c>
      <c r="C5" s="6" t="s">
        <v>16</v>
      </c>
      <c r="D5" s="6" t="s">
        <v>20</v>
      </c>
      <c r="E5" s="6" t="s">
        <v>26</v>
      </c>
    </row>
    <row r="6" spans="1:7" x14ac:dyDescent="0.25">
      <c r="A6" t="s">
        <v>13</v>
      </c>
      <c r="B6">
        <v>130</v>
      </c>
      <c r="C6" s="7">
        <v>0.11799999999999999</v>
      </c>
    </row>
    <row r="7" spans="1:7" x14ac:dyDescent="0.25">
      <c r="A7" t="s">
        <v>14</v>
      </c>
      <c r="B7">
        <v>176</v>
      </c>
      <c r="C7" s="7">
        <f>C6*B7/B6</f>
        <v>0.15975384615384616</v>
      </c>
      <c r="D7">
        <v>20</v>
      </c>
      <c r="E7" t="s">
        <v>21</v>
      </c>
      <c r="F7" s="12">
        <f>F8</f>
        <v>0.1222083916083916</v>
      </c>
      <c r="G7" s="8" t="s">
        <v>24</v>
      </c>
    </row>
    <row r="8" spans="1:7" x14ac:dyDescent="0.25">
      <c r="A8" t="s">
        <v>25</v>
      </c>
      <c r="B8">
        <v>111</v>
      </c>
      <c r="C8" s="7">
        <f>C6*B8/B6</f>
        <v>0.10075384615384615</v>
      </c>
      <c r="D8">
        <v>35</v>
      </c>
      <c r="E8" t="s">
        <v>21</v>
      </c>
      <c r="F8" s="12">
        <f>SUMPRODUCT(C7:C8,D7:D8)/SUM(D7:D8)</f>
        <v>0.1222083916083916</v>
      </c>
      <c r="G8" s="10">
        <f>0.55*F8</f>
        <v>6.7214615384615387E-2</v>
      </c>
    </row>
    <row r="9" spans="1:7" x14ac:dyDescent="0.25">
      <c r="A9" t="s">
        <v>15</v>
      </c>
      <c r="B9">
        <v>124</v>
      </c>
      <c r="C9" s="7">
        <f>C6*B9/B6</f>
        <v>0.11255384615384616</v>
      </c>
      <c r="D9">
        <v>45</v>
      </c>
      <c r="E9" t="s">
        <v>22</v>
      </c>
      <c r="F9" s="11">
        <f>C9</f>
        <v>0.11255384615384616</v>
      </c>
      <c r="G9" s="10">
        <f>0.45*F9</f>
        <v>5.0649230769230773E-2</v>
      </c>
    </row>
    <row r="10" spans="1:7" x14ac:dyDescent="0.25">
      <c r="E10" t="s">
        <v>23</v>
      </c>
      <c r="F10" s="9">
        <f>F8/F9</f>
        <v>1.0857771260997067</v>
      </c>
      <c r="G10" s="10">
        <f>SUM(G8:G9)</f>
        <v>0.11786384615384615</v>
      </c>
    </row>
    <row r="12" spans="1:7" x14ac:dyDescent="0.25">
      <c r="A12" t="s">
        <v>9</v>
      </c>
      <c r="B12" s="3" t="s">
        <v>8</v>
      </c>
    </row>
    <row r="13" spans="1:7" x14ac:dyDescent="0.25">
      <c r="B13" s="3" t="s">
        <v>10</v>
      </c>
    </row>
    <row r="27" spans="3:7" x14ac:dyDescent="0.25">
      <c r="C27" s="7">
        <f>B7/$B$6</f>
        <v>1.3538461538461539</v>
      </c>
      <c r="G27">
        <f>((D7*C7)+(D8*C8))/(D8+D7)</f>
        <v>0.1222083916083916</v>
      </c>
    </row>
    <row r="28" spans="3:7" x14ac:dyDescent="0.25">
      <c r="C28" s="7">
        <f t="shared" ref="C28:C30" si="0">B8/$B$6</f>
        <v>0.85384615384615381</v>
      </c>
    </row>
    <row r="29" spans="3:7" x14ac:dyDescent="0.25">
      <c r="C29" s="7">
        <f t="shared" si="0"/>
        <v>0.9538461538461539</v>
      </c>
    </row>
    <row r="30" spans="3:7" x14ac:dyDescent="0.25">
      <c r="C30" s="7">
        <f t="shared" si="0"/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5"/>
  <sheetViews>
    <sheetView workbookViewId="0">
      <selection activeCell="A5" sqref="A5"/>
    </sheetView>
  </sheetViews>
  <sheetFormatPr defaultRowHeight="11.25" x14ac:dyDescent="0.15"/>
  <cols>
    <col min="1" max="16384" width="9.140625" style="65"/>
  </cols>
  <sheetData>
    <row r="3" spans="1:1" x14ac:dyDescent="0.15">
      <c r="A3" s="65" t="s">
        <v>2</v>
      </c>
    </row>
    <row r="4" spans="1:1" x14ac:dyDescent="0.15">
      <c r="A4" s="65" t="s">
        <v>80</v>
      </c>
    </row>
    <row r="5" spans="1:1" x14ac:dyDescent="0.15">
      <c r="A5" s="65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Brandstofkosten P-auto 2018</vt:lpstr>
      <vt:lpstr>Totale Brandstof en kilometers</vt:lpstr>
      <vt:lpstr>CBS Brandstofkosten</vt:lpstr>
      <vt:lpstr>Verdeling wegtypen obv 2017</vt:lpstr>
      <vt:lpstr>Verdeling wegtype 2011</vt:lpstr>
      <vt:lpstr>Brandstofverbruik 2015</vt:lpstr>
      <vt:lpstr>'Brandstofkosten P-auto 2018'!Afdrukbereik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2019-07-22T16:26:15Z</dcterms:modified>
</cp:coreProperties>
</file>